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5.02.2025\"/>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Ведомственная!$A$26:$I$495</definedName>
    <definedName name="_xlnm._FilterDatabase" localSheetId="1" hidden="1">ЦСР!$A$242:$G$492</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Ведомственная!$A$1:$I$785</definedName>
    <definedName name="_xlnm.Print_Area" localSheetId="0">'Рд Пд'!$A$1:$I$75</definedName>
    <definedName name="_xlnm.Print_Area" localSheetId="1">ЦСР!$A$1:$E$496</definedName>
  </definedNames>
  <calcPr calcId="152511" iterateDelta="1E-4"/>
</workbook>
</file>

<file path=xl/calcChain.xml><?xml version="1.0" encoding="utf-8"?>
<calcChain xmlns="http://schemas.openxmlformats.org/spreadsheetml/2006/main">
  <c r="I605" i="1" l="1"/>
  <c r="I604" i="1"/>
  <c r="H604" i="1"/>
  <c r="I526" i="1"/>
  <c r="H526" i="1"/>
  <c r="E438" i="3" l="1"/>
  <c r="E437" i="3" s="1"/>
  <c r="I255" i="1"/>
  <c r="H255" i="1"/>
  <c r="I739" i="1"/>
  <c r="H739" i="1"/>
  <c r="E193" i="3"/>
  <c r="E192" i="3" s="1"/>
  <c r="I321" i="1"/>
  <c r="H321" i="1"/>
  <c r="E107" i="3"/>
  <c r="E106" i="3" s="1"/>
  <c r="I298" i="1"/>
  <c r="I297" i="1" s="1"/>
  <c r="I296" i="1" s="1"/>
  <c r="H298" i="1"/>
  <c r="I308" i="1"/>
  <c r="H297" i="1" l="1"/>
  <c r="H296" i="1" s="1"/>
  <c r="E490" i="3"/>
  <c r="E489" i="3" s="1"/>
  <c r="I242" i="1"/>
  <c r="H242" i="1"/>
  <c r="I131" i="1" l="1"/>
  <c r="H131" i="1"/>
  <c r="I130" i="1"/>
  <c r="E485" i="3"/>
  <c r="H130" i="1"/>
  <c r="H129" i="1" s="1"/>
  <c r="E486" i="3"/>
  <c r="E484" i="3" s="1"/>
  <c r="I129" i="1"/>
  <c r="I51" i="1"/>
  <c r="I50" i="1"/>
  <c r="I82" i="1"/>
  <c r="I344" i="1"/>
  <c r="I491" i="1"/>
  <c r="I490" i="1"/>
  <c r="I480" i="1"/>
  <c r="I426" i="1"/>
  <c r="H603" i="1"/>
  <c r="I603" i="1"/>
  <c r="I602" i="1"/>
  <c r="H602" i="1"/>
  <c r="I527" i="1"/>
  <c r="E259" i="3" s="1"/>
  <c r="H527" i="1"/>
  <c r="I511" i="1"/>
  <c r="I379" i="1"/>
  <c r="I307" i="1"/>
  <c r="I72" i="1"/>
  <c r="E302" i="3"/>
  <c r="E301" i="3"/>
  <c r="I609" i="1"/>
  <c r="I608" i="1" s="1"/>
  <c r="H609" i="1"/>
  <c r="H608" i="1" s="1"/>
  <c r="I748" i="1"/>
  <c r="I747" i="1" s="1"/>
  <c r="I746" i="1" s="1"/>
  <c r="I745" i="1" s="1"/>
  <c r="H748" i="1"/>
  <c r="H747" i="1" s="1"/>
  <c r="H746" i="1" s="1"/>
  <c r="H745" i="1" s="1"/>
  <c r="I744" i="1"/>
  <c r="E319" i="3" s="1"/>
  <c r="I643" i="1"/>
  <c r="H575" i="1"/>
  <c r="I576" i="1"/>
  <c r="I575" i="1" s="1"/>
  <c r="I550" i="1"/>
  <c r="I549" i="1"/>
  <c r="H507" i="1"/>
  <c r="I508" i="1"/>
  <c r="I507" i="1" s="1"/>
  <c r="I447" i="1"/>
  <c r="I446" i="1"/>
  <c r="I241" i="1"/>
  <c r="I237" i="1"/>
  <c r="I149" i="1"/>
  <c r="I148" i="1"/>
  <c r="E300" i="3" l="1"/>
  <c r="I667" i="1" l="1"/>
  <c r="E351" i="3"/>
  <c r="I654" i="1"/>
  <c r="H654" i="1"/>
  <c r="I669" i="1"/>
  <c r="I671" i="1"/>
  <c r="I699" i="1"/>
  <c r="I716" i="1"/>
  <c r="I708" i="1"/>
  <c r="I697" i="1"/>
  <c r="I736" i="1"/>
  <c r="I727" i="1"/>
  <c r="I684" i="1"/>
  <c r="I689" i="1"/>
  <c r="I512" i="1"/>
  <c r="I641" i="1" l="1"/>
  <c r="I598" i="1"/>
  <c r="I594" i="1"/>
  <c r="I574" i="1"/>
  <c r="I573" i="1"/>
  <c r="I529" i="1"/>
  <c r="I445" i="1"/>
  <c r="E185" i="3"/>
  <c r="E184" i="3" s="1"/>
  <c r="E183" i="3" s="1"/>
  <c r="H434" i="1"/>
  <c r="H433" i="1" s="1"/>
  <c r="H432" i="1" s="1"/>
  <c r="H431" i="1" s="1"/>
  <c r="H430" i="1" s="1"/>
  <c r="I434" i="1"/>
  <c r="I433" i="1" s="1"/>
  <c r="I432" i="1" s="1"/>
  <c r="I431" i="1" s="1"/>
  <c r="I430" i="1" s="1"/>
  <c r="I489" i="1"/>
  <c r="E230" i="3"/>
  <c r="H489" i="1"/>
  <c r="I479" i="1"/>
  <c r="H479" i="1"/>
  <c r="E231" i="3"/>
  <c r="I462" i="1"/>
  <c r="I460" i="1" s="1"/>
  <c r="E222" i="3"/>
  <c r="H460" i="1"/>
  <c r="I455" i="1"/>
  <c r="I453" i="1" s="1"/>
  <c r="E218" i="3"/>
  <c r="H453" i="1"/>
  <c r="I441" i="1"/>
  <c r="I414" i="1"/>
  <c r="I398" i="1"/>
  <c r="I352" i="1"/>
  <c r="E427" i="3"/>
  <c r="E426" i="3" s="1"/>
  <c r="H331" i="1"/>
  <c r="H330" i="1" s="1"/>
  <c r="H329" i="1" s="1"/>
  <c r="H328" i="1" s="1"/>
  <c r="I331" i="1"/>
  <c r="I330" i="1" s="1"/>
  <c r="I329" i="1" s="1"/>
  <c r="I328" i="1" s="1"/>
  <c r="I327" i="1"/>
  <c r="I260" i="1"/>
  <c r="E197" i="3"/>
  <c r="E196" i="3" s="1"/>
  <c r="I248" i="1"/>
  <c r="I247" i="1" s="1"/>
  <c r="I246" i="1" s="1"/>
  <c r="I245" i="1" s="1"/>
  <c r="H248" i="1"/>
  <c r="H247" i="1" s="1"/>
  <c r="H246" i="1" s="1"/>
  <c r="H245" i="1" s="1"/>
  <c r="E199" i="3"/>
  <c r="E198" i="3" s="1"/>
  <c r="I236" i="1"/>
  <c r="I235" i="1" s="1"/>
  <c r="H236" i="1"/>
  <c r="H235" i="1" s="1"/>
  <c r="E488" i="3"/>
  <c r="E487" i="3" s="1"/>
  <c r="I240" i="1"/>
  <c r="H240" i="1"/>
  <c r="H239" i="1" s="1"/>
  <c r="H238" i="1" s="1"/>
  <c r="I204" i="1"/>
  <c r="E145" i="3"/>
  <c r="E144" i="3" s="1"/>
  <c r="I188" i="1"/>
  <c r="H188" i="1"/>
  <c r="I239" i="1" l="1"/>
  <c r="I238" i="1" s="1"/>
  <c r="H234" i="1"/>
  <c r="E229" i="3"/>
  <c r="E195" i="3"/>
  <c r="E194" i="3" s="1"/>
  <c r="I234" i="1"/>
  <c r="I179" i="1" l="1"/>
  <c r="I154" i="1"/>
  <c r="I138" i="1"/>
  <c r="I119" i="1"/>
  <c r="I94" i="1"/>
  <c r="I88" i="1"/>
  <c r="I89" i="1"/>
  <c r="I49" i="1" l="1"/>
  <c r="I43" i="1"/>
  <c r="I35" i="1"/>
  <c r="I32" i="1"/>
  <c r="I100" i="1"/>
  <c r="I200" i="1"/>
  <c r="I704" i="1" l="1"/>
  <c r="I599" i="1"/>
  <c r="I567" i="1"/>
  <c r="I566" i="1" s="1"/>
  <c r="E390" i="3"/>
  <c r="H566" i="1"/>
  <c r="I556" i="1"/>
  <c r="I555" i="1"/>
  <c r="I521" i="1"/>
  <c r="I503" i="1"/>
  <c r="I502" i="1" s="1"/>
  <c r="E163" i="3"/>
  <c r="H502" i="1"/>
  <c r="I495" i="1"/>
  <c r="I493" i="1"/>
  <c r="E494" i="3"/>
  <c r="E493" i="3" s="1"/>
  <c r="H153" i="1"/>
  <c r="H152" i="1" s="1"/>
  <c r="H151" i="1" s="1"/>
  <c r="I153" i="1"/>
  <c r="I152" i="1" s="1"/>
  <c r="I151" i="1" s="1"/>
  <c r="I90" i="1" l="1"/>
  <c r="E414" i="3" l="1"/>
  <c r="E413" i="3" s="1"/>
  <c r="H703" i="1"/>
  <c r="I703" i="1"/>
  <c r="I607" i="1"/>
  <c r="E308" i="3"/>
  <c r="E307" i="3"/>
  <c r="E305" i="3"/>
  <c r="E304" i="3"/>
  <c r="H558" i="1"/>
  <c r="H561" i="1"/>
  <c r="I561" i="1"/>
  <c r="I558" i="1"/>
  <c r="I557" i="1" s="1"/>
  <c r="I553" i="1"/>
  <c r="I552" i="1"/>
  <c r="I547" i="1"/>
  <c r="I546" i="1"/>
  <c r="I545" i="1" s="1"/>
  <c r="H545" i="1"/>
  <c r="I537" i="1"/>
  <c r="I534" i="1"/>
  <c r="I532" i="1"/>
  <c r="I517" i="1"/>
  <c r="I516" i="1"/>
  <c r="I514" i="1"/>
  <c r="E235" i="3"/>
  <c r="E234" i="3" s="1"/>
  <c r="I494" i="1"/>
  <c r="H494" i="1"/>
  <c r="I315" i="1"/>
  <c r="I58" i="1"/>
  <c r="I57" i="1"/>
  <c r="H557" i="1" l="1"/>
  <c r="E303" i="3"/>
  <c r="E306" i="3"/>
  <c r="H781" i="1"/>
  <c r="H778" i="1"/>
  <c r="H777" i="1" s="1"/>
  <c r="H776" i="1" s="1"/>
  <c r="H773" i="1"/>
  <c r="H772" i="1" s="1"/>
  <c r="H771" i="1" s="1"/>
  <c r="H768" i="1"/>
  <c r="H767" i="1" s="1"/>
  <c r="H766" i="1" s="1"/>
  <c r="H765" i="1" s="1"/>
  <c r="H762" i="1"/>
  <c r="H760" i="1"/>
  <c r="H758" i="1"/>
  <c r="H756" i="1"/>
  <c r="H754" i="1"/>
  <c r="H743" i="1"/>
  <c r="H742" i="1" s="1"/>
  <c r="H741" i="1" s="1"/>
  <c r="H740" i="1" s="1"/>
  <c r="H735" i="1"/>
  <c r="H734" i="1" s="1"/>
  <c r="H733" i="1" s="1"/>
  <c r="H732" i="1" s="1"/>
  <c r="H730" i="1"/>
  <c r="I735" i="1"/>
  <c r="I734" i="1" s="1"/>
  <c r="I733" i="1" s="1"/>
  <c r="I732" i="1" s="1"/>
  <c r="I743" i="1"/>
  <c r="I742" i="1" s="1"/>
  <c r="I741" i="1" s="1"/>
  <c r="I740" i="1" s="1"/>
  <c r="I754" i="1"/>
  <c r="I756" i="1"/>
  <c r="I758" i="1"/>
  <c r="I760" i="1"/>
  <c r="I762" i="1"/>
  <c r="I768" i="1"/>
  <c r="I767" i="1" s="1"/>
  <c r="I766" i="1" s="1"/>
  <c r="I765" i="1" s="1"/>
  <c r="I773" i="1"/>
  <c r="I772" i="1" s="1"/>
  <c r="I771" i="1" s="1"/>
  <c r="I778" i="1"/>
  <c r="I781" i="1"/>
  <c r="H726" i="1"/>
  <c r="H723" i="1"/>
  <c r="H722" i="1" s="1"/>
  <c r="H715" i="1"/>
  <c r="H714" i="1" s="1"/>
  <c r="H713" i="1" s="1"/>
  <c r="H711" i="1"/>
  <c r="H709" i="1"/>
  <c r="H707" i="1"/>
  <c r="H700" i="1"/>
  <c r="H698" i="1"/>
  <c r="H696" i="1"/>
  <c r="H688" i="1"/>
  <c r="H687" i="1" s="1"/>
  <c r="H683" i="1"/>
  <c r="H682" i="1" s="1"/>
  <c r="H678" i="1"/>
  <c r="H677" i="1" s="1"/>
  <c r="H675" i="1"/>
  <c r="H674" i="1" s="1"/>
  <c r="H672" i="1"/>
  <c r="H670" i="1"/>
  <c r="H665" i="1"/>
  <c r="H659" i="1"/>
  <c r="H658" i="1" s="1"/>
  <c r="H656" i="1"/>
  <c r="H653" i="1" s="1"/>
  <c r="H647" i="1"/>
  <c r="H646" i="1" s="1"/>
  <c r="H644" i="1"/>
  <c r="H642" i="1"/>
  <c r="H640" i="1"/>
  <c r="H635" i="1"/>
  <c r="H634" i="1" s="1"/>
  <c r="H633" i="1" s="1"/>
  <c r="H632" i="1" s="1"/>
  <c r="H629" i="1"/>
  <c r="H626" i="1" s="1"/>
  <c r="H624" i="1"/>
  <c r="H623" i="1" s="1"/>
  <c r="H622" i="1" s="1"/>
  <c r="H621" i="1" s="1"/>
  <c r="H618" i="1"/>
  <c r="H614" i="1"/>
  <c r="H606" i="1"/>
  <c r="H601" i="1"/>
  <c r="H592" i="1" s="1"/>
  <c r="H597" i="1"/>
  <c r="H593" i="1"/>
  <c r="H589" i="1"/>
  <c r="H588" i="1" s="1"/>
  <c r="H587" i="1" s="1"/>
  <c r="H584" i="1"/>
  <c r="H583" i="1" s="1"/>
  <c r="H582" i="1" s="1"/>
  <c r="H581" i="1" s="1"/>
  <c r="H578" i="1"/>
  <c r="H572" i="1"/>
  <c r="H565" i="1"/>
  <c r="H564" i="1" s="1"/>
  <c r="H554" i="1"/>
  <c r="H551" i="1"/>
  <c r="H548" i="1"/>
  <c r="H542" i="1"/>
  <c r="H539" i="1"/>
  <c r="H536" i="1"/>
  <c r="H533" i="1"/>
  <c r="H531" i="1"/>
  <c r="H528" i="1"/>
  <c r="H525" i="1"/>
  <c r="H520" i="1"/>
  <c r="H519" i="1" s="1"/>
  <c r="H518" i="1" s="1"/>
  <c r="H515" i="1"/>
  <c r="H513" i="1"/>
  <c r="H510" i="1"/>
  <c r="H501" i="1"/>
  <c r="H500" i="1" s="1"/>
  <c r="H492" i="1"/>
  <c r="H482" i="1"/>
  <c r="H472" i="1"/>
  <c r="H471" i="1" s="1"/>
  <c r="H470" i="1" s="1"/>
  <c r="H469" i="1" s="1"/>
  <c r="H467" i="1"/>
  <c r="H466" i="1" s="1"/>
  <c r="H465" i="1" s="1"/>
  <c r="H464" i="1" s="1"/>
  <c r="H463" i="1" s="1"/>
  <c r="H459" i="1"/>
  <c r="H458" i="1" s="1"/>
  <c r="H457" i="1" s="1"/>
  <c r="H456" i="1" s="1"/>
  <c r="H452" i="1"/>
  <c r="H451" i="1" s="1"/>
  <c r="H450" i="1" s="1"/>
  <c r="H449" i="1" s="1"/>
  <c r="H444" i="1"/>
  <c r="H443" i="1" s="1"/>
  <c r="H440" i="1"/>
  <c r="H439" i="1" s="1"/>
  <c r="H427" i="1"/>
  <c r="H425" i="1"/>
  <c r="H417" i="1"/>
  <c r="H416" i="1" s="1"/>
  <c r="H413" i="1"/>
  <c r="H412" i="1" s="1"/>
  <c r="H405" i="1"/>
  <c r="H404" i="1" s="1"/>
  <c r="H403" i="1" s="1"/>
  <c r="H402" i="1" s="1"/>
  <c r="H401" i="1" s="1"/>
  <c r="H397" i="1"/>
  <c r="H396" i="1" s="1"/>
  <c r="H395" i="1" s="1"/>
  <c r="H394" i="1" s="1"/>
  <c r="H393" i="1" s="1"/>
  <c r="H390" i="1"/>
  <c r="H389" i="1" s="1"/>
  <c r="H388" i="1" s="1"/>
  <c r="H387" i="1" s="1"/>
  <c r="H386" i="1" s="1"/>
  <c r="H384" i="1"/>
  <c r="H383" i="1" s="1"/>
  <c r="H382" i="1" s="1"/>
  <c r="H381" i="1" s="1"/>
  <c r="H378" i="1"/>
  <c r="H377" i="1" s="1"/>
  <c r="H376" i="1" s="1"/>
  <c r="H375" i="1" s="1"/>
  <c r="H371" i="1"/>
  <c r="H370" i="1" s="1"/>
  <c r="H369" i="1" s="1"/>
  <c r="H368" i="1" s="1"/>
  <c r="H367" i="1" s="1"/>
  <c r="H366" i="1" s="1"/>
  <c r="H364" i="1"/>
  <c r="H362" i="1" s="1"/>
  <c r="H361" i="1" s="1"/>
  <c r="H360" i="1" s="1"/>
  <c r="H358" i="1"/>
  <c r="H356" i="1" s="1"/>
  <c r="H355" i="1" s="1"/>
  <c r="H350" i="1"/>
  <c r="H348" i="1" s="1"/>
  <c r="H347" i="1" s="1"/>
  <c r="H351" i="1"/>
  <c r="H343" i="1"/>
  <c r="H342" i="1" s="1"/>
  <c r="H341" i="1" s="1"/>
  <c r="H340" i="1" s="1"/>
  <c r="H339" i="1" s="1"/>
  <c r="H337" i="1"/>
  <c r="H336" i="1" s="1"/>
  <c r="H335" i="1" s="1"/>
  <c r="H334" i="1" s="1"/>
  <c r="H333" i="1" s="1"/>
  <c r="H326" i="1"/>
  <c r="H324" i="1" s="1"/>
  <c r="H323" i="1" s="1"/>
  <c r="H319" i="1"/>
  <c r="H314" i="1"/>
  <c r="H313" i="1" s="1"/>
  <c r="H312" i="1" s="1"/>
  <c r="H306" i="1"/>
  <c r="H305" i="1" s="1"/>
  <c r="H304" i="1" s="1"/>
  <c r="H295" i="1" s="1"/>
  <c r="H302" i="1"/>
  <c r="H301" i="1" s="1"/>
  <c r="H300" i="1" s="1"/>
  <c r="H293" i="1"/>
  <c r="H292" i="1" s="1"/>
  <c r="H291" i="1" s="1"/>
  <c r="H290" i="1" s="1"/>
  <c r="H287" i="1"/>
  <c r="H286" i="1" s="1"/>
  <c r="H285" i="1" s="1"/>
  <c r="H284" i="1" s="1"/>
  <c r="H282" i="1"/>
  <c r="H281" i="1" s="1"/>
  <c r="H280" i="1" s="1"/>
  <c r="H279" i="1" s="1"/>
  <c r="H277" i="1"/>
  <c r="H275" i="1" s="1"/>
  <c r="H271" i="1"/>
  <c r="H270" i="1" s="1"/>
  <c r="H269" i="1" s="1"/>
  <c r="H268" i="1" s="1"/>
  <c r="H266" i="1"/>
  <c r="H265" i="1" s="1"/>
  <c r="H264" i="1" s="1"/>
  <c r="H263" i="1" s="1"/>
  <c r="H259" i="1"/>
  <c r="H258" i="1" s="1"/>
  <c r="H257" i="1" s="1"/>
  <c r="H253" i="1"/>
  <c r="H232" i="1"/>
  <c r="H231" i="1" s="1"/>
  <c r="H230" i="1" s="1"/>
  <c r="H225" i="1"/>
  <c r="H223" i="1" s="1"/>
  <c r="H221" i="1"/>
  <c r="H220" i="1" s="1"/>
  <c r="H219" i="1" s="1"/>
  <c r="H216" i="1"/>
  <c r="H214" i="1" s="1"/>
  <c r="H212" i="1"/>
  <c r="H211" i="1" s="1"/>
  <c r="H209" i="1"/>
  <c r="H208" i="1" s="1"/>
  <c r="H203" i="1"/>
  <c r="H202" i="1" s="1"/>
  <c r="H201" i="1" s="1"/>
  <c r="H199" i="1"/>
  <c r="H198" i="1" s="1"/>
  <c r="H197" i="1" s="1"/>
  <c r="H196" i="1" s="1"/>
  <c r="H193" i="1"/>
  <c r="H192" i="1" s="1"/>
  <c r="H190" i="1"/>
  <c r="H187" i="1" s="1"/>
  <c r="H183" i="1"/>
  <c r="H182" i="1" s="1"/>
  <c r="H178" i="1"/>
  <c r="H177" i="1" s="1"/>
  <c r="H175" i="1"/>
  <c r="H174" i="1" s="1"/>
  <c r="H172" i="1"/>
  <c r="H171" i="1" s="1"/>
  <c r="H166" i="1"/>
  <c r="H164" i="1" s="1"/>
  <c r="H162" i="1"/>
  <c r="H161" i="1" s="1"/>
  <c r="H158" i="1"/>
  <c r="H156" i="1" s="1"/>
  <c r="H147" i="1"/>
  <c r="H146" i="1" s="1"/>
  <c r="H144" i="1"/>
  <c r="H143" i="1" s="1"/>
  <c r="H137" i="1"/>
  <c r="H136" i="1" s="1"/>
  <c r="H135" i="1" s="1"/>
  <c r="H134" i="1" s="1"/>
  <c r="H127" i="1"/>
  <c r="H126" i="1" s="1"/>
  <c r="H125" i="1" s="1"/>
  <c r="H123" i="1"/>
  <c r="H122" i="1" s="1"/>
  <c r="H121" i="1" s="1"/>
  <c r="H118" i="1"/>
  <c r="H117" i="1" s="1"/>
  <c r="H116" i="1" s="1"/>
  <c r="H114" i="1"/>
  <c r="H113" i="1" s="1"/>
  <c r="H111" i="1"/>
  <c r="H110" i="1" s="1"/>
  <c r="H107" i="1"/>
  <c r="H105" i="1" s="1"/>
  <c r="H102" i="1"/>
  <c r="H101" i="1" s="1"/>
  <c r="H103" i="1"/>
  <c r="H99" i="1"/>
  <c r="H98" i="1" s="1"/>
  <c r="H97" i="1" s="1"/>
  <c r="H96" i="1" s="1"/>
  <c r="H93" i="1"/>
  <c r="H91" i="1" s="1"/>
  <c r="H87" i="1"/>
  <c r="H86" i="1" s="1"/>
  <c r="H81" i="1"/>
  <c r="H79" i="1" s="1"/>
  <c r="H78" i="1" s="1"/>
  <c r="H76" i="1"/>
  <c r="H75" i="1" s="1"/>
  <c r="H74" i="1" s="1"/>
  <c r="H73" i="1" s="1"/>
  <c r="H71" i="1"/>
  <c r="H70" i="1" s="1"/>
  <c r="H69" i="1" s="1"/>
  <c r="H68" i="1" s="1"/>
  <c r="H66" i="1"/>
  <c r="H64" i="1"/>
  <c r="H59" i="1"/>
  <c r="H56" i="1"/>
  <c r="H53" i="1"/>
  <c r="H48" i="1"/>
  <c r="H47" i="1" s="1"/>
  <c r="H42" i="1"/>
  <c r="H41" i="1" s="1"/>
  <c r="H40" i="1" s="1"/>
  <c r="H39" i="1" s="1"/>
  <c r="H34" i="1"/>
  <c r="H33" i="1" s="1"/>
  <c r="H31" i="1"/>
  <c r="H30" i="1" s="1"/>
  <c r="H252" i="1" l="1"/>
  <c r="H251" i="1" s="1"/>
  <c r="H250" i="1" s="1"/>
  <c r="H244" i="1" s="1"/>
  <c r="H318" i="1"/>
  <c r="H317" i="1" s="1"/>
  <c r="H316" i="1" s="1"/>
  <c r="H311" i="1" s="1"/>
  <c r="E299" i="3"/>
  <c r="H160" i="1"/>
  <c r="H155" i="1" s="1"/>
  <c r="H63" i="1"/>
  <c r="H62" i="1" s="1"/>
  <c r="H478" i="1"/>
  <c r="H477" i="1" s="1"/>
  <c r="H476" i="1" s="1"/>
  <c r="H475" i="1" s="1"/>
  <c r="H474" i="1" s="1"/>
  <c r="H695" i="1"/>
  <c r="H694" i="1" s="1"/>
  <c r="H571" i="1"/>
  <c r="H570" i="1" s="1"/>
  <c r="H569" i="1" s="1"/>
  <c r="H725" i="1"/>
  <c r="H721" i="1" s="1"/>
  <c r="H720" i="1" s="1"/>
  <c r="H719" i="1" s="1"/>
  <c r="H718" i="1" s="1"/>
  <c r="I777" i="1"/>
  <c r="I776" i="1" s="1"/>
  <c r="I764" i="1" s="1"/>
  <c r="H488" i="1"/>
  <c r="H487" i="1" s="1"/>
  <c r="H486" i="1" s="1"/>
  <c r="H485" i="1" s="1"/>
  <c r="H484" i="1" s="1"/>
  <c r="H664" i="1"/>
  <c r="H663" i="1" s="1"/>
  <c r="H662" i="1" s="1"/>
  <c r="I753" i="1"/>
  <c r="I752" i="1" s="1"/>
  <c r="I751" i="1" s="1"/>
  <c r="H229" i="1"/>
  <c r="H228" i="1" s="1"/>
  <c r="H524" i="1"/>
  <c r="H523" i="1" s="1"/>
  <c r="H522" i="1" s="1"/>
  <c r="H591" i="1"/>
  <c r="H424" i="1"/>
  <c r="H423" i="1" s="1"/>
  <c r="H422" i="1" s="1"/>
  <c r="H421" i="1" s="1"/>
  <c r="H420" i="1" s="1"/>
  <c r="H52" i="1"/>
  <c r="H46" i="1" s="1"/>
  <c r="H45" i="1" s="1"/>
  <c r="H764" i="1"/>
  <c r="H753" i="1"/>
  <c r="H752" i="1" s="1"/>
  <c r="H751" i="1" s="1"/>
  <c r="H706" i="1"/>
  <c r="H705" i="1" s="1"/>
  <c r="H681" i="1"/>
  <c r="H680" i="1" s="1"/>
  <c r="H652" i="1"/>
  <c r="H651" i="1" s="1"/>
  <c r="H650" i="1" s="1"/>
  <c r="H638" i="1"/>
  <c r="H637" i="1" s="1"/>
  <c r="H631" i="1" s="1"/>
  <c r="H639" i="1"/>
  <c r="H620" i="1"/>
  <c r="H628" i="1"/>
  <c r="H627" i="1" s="1"/>
  <c r="H613" i="1"/>
  <c r="H612" i="1" s="1"/>
  <c r="H506" i="1"/>
  <c r="H505" i="1" s="1"/>
  <c r="H499" i="1" s="1"/>
  <c r="H448" i="1"/>
  <c r="H437" i="1"/>
  <c r="H436" i="1" s="1"/>
  <c r="H429" i="1" s="1"/>
  <c r="H438" i="1"/>
  <c r="H411" i="1"/>
  <c r="H410" i="1" s="1"/>
  <c r="H409" i="1" s="1"/>
  <c r="H408" i="1" s="1"/>
  <c r="H407" i="1" s="1"/>
  <c r="H392" i="1"/>
  <c r="H374" i="1"/>
  <c r="H373" i="1" s="1"/>
  <c r="H363" i="1"/>
  <c r="H346" i="1"/>
  <c r="H345" i="1" s="1"/>
  <c r="H357" i="1"/>
  <c r="H349" i="1"/>
  <c r="H325" i="1"/>
  <c r="H274" i="1"/>
  <c r="H273" i="1" s="1"/>
  <c r="H276" i="1"/>
  <c r="H262" i="1"/>
  <c r="H224" i="1"/>
  <c r="H215" i="1"/>
  <c r="H207" i="1"/>
  <c r="H195" i="1" s="1"/>
  <c r="H186" i="1"/>
  <c r="H185" i="1" s="1"/>
  <c r="H170" i="1"/>
  <c r="H169" i="1" s="1"/>
  <c r="H165" i="1"/>
  <c r="H157" i="1"/>
  <c r="H142" i="1"/>
  <c r="H141" i="1" s="1"/>
  <c r="H109" i="1"/>
  <c r="H106" i="1"/>
  <c r="H92" i="1"/>
  <c r="H85" i="1"/>
  <c r="H84" i="1" s="1"/>
  <c r="H80" i="1"/>
  <c r="H29" i="1"/>
  <c r="H28" i="1" s="1"/>
  <c r="H27" i="1" s="1"/>
  <c r="H26" i="1" s="1"/>
  <c r="H227" i="1" l="1"/>
  <c r="H83" i="1"/>
  <c r="H44" i="1"/>
  <c r="I750" i="1"/>
  <c r="I738" i="1" s="1"/>
  <c r="H661" i="1"/>
  <c r="H649" i="1" s="1"/>
  <c r="H38" i="1"/>
  <c r="H133" i="1"/>
  <c r="H586" i="1"/>
  <c r="H498" i="1" s="1"/>
  <c r="H497" i="1" s="1"/>
  <c r="H289" i="1"/>
  <c r="H750" i="1"/>
  <c r="H738" i="1" s="1"/>
  <c r="H693" i="1"/>
  <c r="H692" i="1" s="1"/>
  <c r="H419" i="1"/>
  <c r="H168" i="1"/>
  <c r="H37" i="1" l="1"/>
  <c r="H24" i="1" s="1"/>
  <c r="E396" i="3" l="1"/>
  <c r="I191" i="1" l="1"/>
  <c r="E147" i="3" s="1"/>
  <c r="E146" i="3" s="1"/>
  <c r="E143" i="3" s="1"/>
  <c r="E223" i="3"/>
  <c r="I459" i="1"/>
  <c r="I458" i="1" s="1"/>
  <c r="I457" i="1" s="1"/>
  <c r="I456" i="1" s="1"/>
  <c r="E233" i="3"/>
  <c r="I320" i="1"/>
  <c r="I535" i="1"/>
  <c r="E221" i="3" l="1"/>
  <c r="E220" i="3" s="1"/>
  <c r="I190" i="1"/>
  <c r="I187" i="1" s="1"/>
  <c r="I492" i="1"/>
  <c r="I488" i="1" s="1"/>
  <c r="I616" i="1"/>
  <c r="E312" i="3"/>
  <c r="I309" i="1" l="1"/>
  <c r="I306" i="1" s="1"/>
  <c r="I712" i="1"/>
  <c r="E394" i="3" l="1"/>
  <c r="E152" i="3" l="1"/>
  <c r="E151" i="3" s="1"/>
  <c r="H151" i="3"/>
  <c r="I193" i="1"/>
  <c r="I192" i="1" s="1"/>
  <c r="I186" i="1" s="1"/>
  <c r="I601" i="1" l="1"/>
  <c r="I618" i="1"/>
  <c r="E40" i="3"/>
  <c r="E56" i="3" l="1"/>
  <c r="E55" i="3"/>
  <c r="I726" i="1"/>
  <c r="I711" i="1"/>
  <c r="E412" i="3"/>
  <c r="E411" i="3" s="1"/>
  <c r="I675" i="1" l="1"/>
  <c r="E347" i="3"/>
  <c r="E346" i="3" s="1"/>
  <c r="I672" i="1"/>
  <c r="E395" i="3" l="1"/>
  <c r="E425" i="3"/>
  <c r="E424" i="3" s="1"/>
  <c r="E423" i="3" s="1"/>
  <c r="E422" i="3" s="1"/>
  <c r="E421" i="3" s="1"/>
  <c r="I282" i="1"/>
  <c r="I281" i="1" s="1"/>
  <c r="I280" i="1" s="1"/>
  <c r="I279" i="1" s="1"/>
  <c r="E440" i="3" l="1"/>
  <c r="I221" i="1" l="1"/>
  <c r="I220" i="1" s="1"/>
  <c r="I99" i="1"/>
  <c r="E54" i="3" l="1"/>
  <c r="E232" i="3" l="1"/>
  <c r="E62" i="3"/>
  <c r="I472" i="1"/>
  <c r="I471" i="1" s="1"/>
  <c r="I470" i="1" s="1"/>
  <c r="I469" i="1" s="1"/>
  <c r="E240" i="3"/>
  <c r="E239" i="3" s="1"/>
  <c r="E238" i="3" s="1"/>
  <c r="I467" i="1"/>
  <c r="I466" i="1" s="1"/>
  <c r="I465" i="1" s="1"/>
  <c r="I390" i="1"/>
  <c r="I389" i="1" s="1"/>
  <c r="I388" i="1" s="1"/>
  <c r="I387" i="1" s="1"/>
  <c r="I386" i="1" s="1"/>
  <c r="E456" i="3" l="1"/>
  <c r="E455" i="3" s="1"/>
  <c r="E454" i="3" s="1"/>
  <c r="E453" i="3" s="1"/>
  <c r="I584" i="1" l="1"/>
  <c r="E266" i="3"/>
  <c r="E162" i="3"/>
  <c r="E161" i="3" s="1"/>
  <c r="I76" i="1" l="1"/>
  <c r="I75" i="1" s="1"/>
  <c r="I74" i="1" s="1"/>
  <c r="I73" i="1" s="1"/>
  <c r="H31" i="4" s="1"/>
  <c r="E477" i="3"/>
  <c r="E476" i="3" l="1"/>
  <c r="E475" i="3" s="1"/>
  <c r="E474" i="3" s="1"/>
  <c r="I337" i="1"/>
  <c r="I336" i="1" s="1"/>
  <c r="I335" i="1" s="1"/>
  <c r="I334" i="1" s="1"/>
  <c r="I333" i="1" s="1"/>
  <c r="H71" i="4" l="1"/>
  <c r="H70" i="4" s="1"/>
  <c r="E389" i="3" l="1"/>
  <c r="I520" i="1"/>
  <c r="I519" i="1" s="1"/>
  <c r="I518" i="1" s="1"/>
  <c r="E388" i="3" l="1"/>
  <c r="E387" i="3" s="1"/>
  <c r="I123" i="1"/>
  <c r="I122" i="1" s="1"/>
  <c r="I121" i="1" s="1"/>
  <c r="I551" i="1" l="1"/>
  <c r="E204" i="3" l="1"/>
  <c r="I266" i="1"/>
  <c r="I265" i="1" s="1"/>
  <c r="I264" i="1" s="1"/>
  <c r="I263" i="1" s="1"/>
  <c r="E262" i="3" l="1"/>
  <c r="E261" i="3"/>
  <c r="E255" i="3" l="1"/>
  <c r="E254" i="3" s="1"/>
  <c r="I624" i="1"/>
  <c r="I623" i="1" s="1"/>
  <c r="I622" i="1" s="1"/>
  <c r="I621" i="1" s="1"/>
  <c r="I614" i="1" l="1"/>
  <c r="E226" i="3"/>
  <c r="E225" i="3" s="1"/>
  <c r="I425" i="1"/>
  <c r="I635" i="1"/>
  <c r="I634" i="1" s="1"/>
  <c r="I633" i="1" s="1"/>
  <c r="I632" i="1" s="1"/>
  <c r="I536" i="1" l="1"/>
  <c r="E138" i="3" l="1"/>
  <c r="E340" i="3" l="1"/>
  <c r="I665" i="1"/>
  <c r="E295" i="3"/>
  <c r="E294" i="3"/>
  <c r="E293" i="3" l="1"/>
  <c r="I178" i="1" l="1"/>
  <c r="E84" i="3" l="1"/>
  <c r="E83" i="3" s="1"/>
  <c r="I199" i="1"/>
  <c r="I198" i="1" s="1"/>
  <c r="E179" i="3" l="1"/>
  <c r="E237" i="3"/>
  <c r="E236" i="3" s="1"/>
  <c r="I482" i="1"/>
  <c r="I478" i="1" s="1"/>
  <c r="I642" i="1"/>
  <c r="E258" i="3"/>
  <c r="I216" i="1"/>
  <c r="I214" i="1" s="1"/>
  <c r="I477" i="1" l="1"/>
  <c r="I476" i="1" s="1"/>
  <c r="I475" i="1" s="1"/>
  <c r="I474" i="1" l="1"/>
  <c r="H59" i="4"/>
  <c r="H58" i="4" s="1"/>
  <c r="E251" i="3" l="1"/>
  <c r="I640" i="1"/>
  <c r="I578" i="1" l="1"/>
  <c r="E416" i="3"/>
  <c r="I696" i="1"/>
  <c r="I698" i="1"/>
  <c r="E410" i="3"/>
  <c r="I707" i="1"/>
  <c r="I709" i="1"/>
  <c r="E274" i="3"/>
  <c r="I644" i="1"/>
  <c r="I638" i="1" s="1"/>
  <c r="I647" i="1"/>
  <c r="I646" i="1" s="1"/>
  <c r="I706" i="1" l="1"/>
  <c r="I705" i="1" s="1"/>
  <c r="I639" i="1"/>
  <c r="I637" i="1"/>
  <c r="I631" i="1" s="1"/>
  <c r="E406" i="3"/>
  <c r="H68" i="4" l="1"/>
  <c r="I271" i="1"/>
  <c r="I270" i="1" s="1"/>
  <c r="I269" i="1" s="1"/>
  <c r="I268" i="1" s="1"/>
  <c r="I262" i="1" s="1"/>
  <c r="I261" i="1" l="1"/>
  <c r="H47" i="4" l="1"/>
  <c r="H46" i="4" s="1"/>
  <c r="I440" i="1"/>
  <c r="I417" i="1"/>
  <c r="E78" i="3" l="1"/>
  <c r="E77" i="3" s="1"/>
  <c r="E76" i="3" s="1"/>
  <c r="I314" i="1"/>
  <c r="I313" i="1" s="1"/>
  <c r="E439" i="3"/>
  <c r="I364" i="1" l="1"/>
  <c r="I363" i="1" s="1"/>
  <c r="I362" i="1" l="1"/>
  <c r="I361" i="1" s="1"/>
  <c r="I360" i="1" s="1"/>
  <c r="I688" i="1"/>
  <c r="I629" i="1" l="1"/>
  <c r="E203" i="3"/>
  <c r="I56" i="1" l="1"/>
  <c r="E50" i="3" l="1"/>
  <c r="E49" i="3" s="1"/>
  <c r="I197" i="1" l="1"/>
  <c r="I196" i="1" s="1"/>
  <c r="E182" i="3" l="1"/>
  <c r="E181" i="3" s="1"/>
  <c r="I259" i="1"/>
  <c r="I258" i="1" s="1"/>
  <c r="I257" i="1" s="1"/>
  <c r="E228" i="3" l="1"/>
  <c r="E227" i="3" s="1"/>
  <c r="E224" i="3" s="1"/>
  <c r="I427" i="1"/>
  <c r="I424" i="1" l="1"/>
  <c r="I423" i="1" s="1"/>
  <c r="I422" i="1" s="1"/>
  <c r="I421" i="1" s="1"/>
  <c r="I420" i="1" s="1"/>
  <c r="E272" i="3" l="1"/>
  <c r="E271" i="3" s="1"/>
  <c r="I487" i="1" l="1"/>
  <c r="I486" i="1" s="1"/>
  <c r="I485" i="1" s="1"/>
  <c r="H66" i="4" s="1"/>
  <c r="I484" i="1" l="1"/>
  <c r="I416" i="1" l="1"/>
  <c r="I439" i="1"/>
  <c r="I444" i="1"/>
  <c r="I443" i="1" s="1"/>
  <c r="I452" i="1"/>
  <c r="I451" i="1" s="1"/>
  <c r="I450" i="1" s="1"/>
  <c r="I449" i="1" s="1"/>
  <c r="I437" i="1" l="1"/>
  <c r="I436" i="1" s="1"/>
  <c r="I429" i="1" s="1"/>
  <c r="I438" i="1"/>
  <c r="H45" i="4" l="1"/>
  <c r="I464" i="1"/>
  <c r="I463" i="1" s="1"/>
  <c r="I448" i="1" s="1"/>
  <c r="I419" i="1" l="1"/>
  <c r="E382" i="3"/>
  <c r="E381" i="3"/>
  <c r="E379" i="3"/>
  <c r="E378" i="3" s="1"/>
  <c r="E373" i="3"/>
  <c r="E372" i="3" s="1"/>
  <c r="I565" i="1"/>
  <c r="I564" i="1" s="1"/>
  <c r="E469" i="3"/>
  <c r="E468" i="3" s="1"/>
  <c r="I405" i="1"/>
  <c r="I404" i="1" s="1"/>
  <c r="I403" i="1" s="1"/>
  <c r="I402" i="1" s="1"/>
  <c r="E386" i="3" l="1"/>
  <c r="I219" i="1"/>
  <c r="I401" i="1"/>
  <c r="E380" i="3"/>
  <c r="I715" i="1" l="1"/>
  <c r="I714" i="1" s="1"/>
  <c r="E317" i="3" l="1"/>
  <c r="E316" i="3" s="1"/>
  <c r="E314" i="3"/>
  <c r="E315" i="3"/>
  <c r="E311" i="3" l="1"/>
  <c r="I613" i="1"/>
  <c r="I612" i="1" s="1"/>
  <c r="E481" i="3" l="1"/>
  <c r="E452" i="3"/>
  <c r="I81" i="1" l="1"/>
  <c r="E267" i="3" l="1"/>
  <c r="E265" i="3" l="1"/>
  <c r="E345" i="3" l="1"/>
  <c r="E344" i="3" s="1"/>
  <c r="I670" i="1"/>
  <c r="I664" i="1" s="1"/>
  <c r="I59" i="1"/>
  <c r="I501" i="1"/>
  <c r="I500" i="1" s="1"/>
  <c r="E329" i="3" l="1"/>
  <c r="E298" i="3" l="1"/>
  <c r="E288" i="3"/>
  <c r="E289" i="3"/>
  <c r="I554" i="1"/>
  <c r="I542" i="1"/>
  <c r="E287" i="3" l="1"/>
  <c r="E297" i="3" l="1"/>
  <c r="E296" i="3" s="1"/>
  <c r="E167" i="3" l="1"/>
  <c r="E166" i="3" s="1"/>
  <c r="I209" i="1"/>
  <c r="I208" i="1" s="1"/>
  <c r="I700" i="1"/>
  <c r="I695" i="1" l="1"/>
  <c r="I694" i="1" s="1"/>
  <c r="E141" i="3"/>
  <c r="E136" i="3"/>
  <c r="E137" i="3"/>
  <c r="I177" i="1"/>
  <c r="E133" i="3"/>
  <c r="E132" i="3" s="1"/>
  <c r="E131" i="3" s="1"/>
  <c r="I175" i="1"/>
  <c r="I174" i="1" s="1"/>
  <c r="E135" i="3" l="1"/>
  <c r="H67" i="4"/>
  <c r="E165" i="3"/>
  <c r="I539" i="1" l="1"/>
  <c r="E158" i="3"/>
  <c r="I203" i="1"/>
  <c r="I202" i="1" s="1"/>
  <c r="I253" i="1" l="1"/>
  <c r="I252" i="1" s="1"/>
  <c r="I118" i="1"/>
  <c r="I93" i="1"/>
  <c r="E64" i="3"/>
  <c r="E63" i="3" s="1"/>
  <c r="I66" i="1"/>
  <c r="I251" i="1" l="1"/>
  <c r="I250" i="1" s="1"/>
  <c r="E405" i="3"/>
  <c r="I244" i="1" l="1"/>
  <c r="H44" i="4" s="1"/>
  <c r="E118" i="3"/>
  <c r="E191" i="3" l="1"/>
  <c r="E190" i="3" s="1"/>
  <c r="I319" i="1"/>
  <c r="I318" i="1" s="1"/>
  <c r="I317" i="1" l="1"/>
  <c r="I316" i="1" s="1"/>
  <c r="E92" i="3"/>
  <c r="I384" i="1"/>
  <c r="I383" i="1" s="1"/>
  <c r="I382" i="1" s="1"/>
  <c r="I381" i="1" s="1"/>
  <c r="E436" i="3" l="1"/>
  <c r="E435" i="3" s="1"/>
  <c r="E434" i="3" s="1"/>
  <c r="E433" i="3" l="1"/>
  <c r="E432" i="3" s="1"/>
  <c r="E336" i="3" l="1"/>
  <c r="E335" i="3" s="1"/>
  <c r="I730" i="1"/>
  <c r="I232" i="1" l="1"/>
  <c r="I231" i="1" s="1"/>
  <c r="I230" i="1" s="1"/>
  <c r="I229" i="1" s="1"/>
  <c r="E189" i="3"/>
  <c r="E188" i="3" s="1"/>
  <c r="E187" i="3" s="1"/>
  <c r="I228" i="1" l="1"/>
  <c r="I227" i="1" s="1"/>
  <c r="I137" i="1"/>
  <c r="I136" i="1" s="1"/>
  <c r="I144" i="1"/>
  <c r="I143" i="1" s="1"/>
  <c r="I147" i="1"/>
  <c r="I146" i="1" s="1"/>
  <c r="I158" i="1"/>
  <c r="I156" i="1" s="1"/>
  <c r="I162" i="1"/>
  <c r="I160" i="1" s="1"/>
  <c r="I166" i="1"/>
  <c r="I164" i="1" s="1"/>
  <c r="I172" i="1"/>
  <c r="I183" i="1"/>
  <c r="I182" i="1" s="1"/>
  <c r="I185" i="1"/>
  <c r="I212" i="1"/>
  <c r="I211" i="1" s="1"/>
  <c r="I207" i="1" s="1"/>
  <c r="I225" i="1"/>
  <c r="I223" i="1" s="1"/>
  <c r="I277" i="1"/>
  <c r="I275" i="1" s="1"/>
  <c r="I274" i="1" s="1"/>
  <c r="I287" i="1"/>
  <c r="I286" i="1" s="1"/>
  <c r="I285" i="1" s="1"/>
  <c r="I284" i="1" s="1"/>
  <c r="I293" i="1"/>
  <c r="I292" i="1" s="1"/>
  <c r="I291" i="1" s="1"/>
  <c r="I290" i="1" s="1"/>
  <c r="H61" i="4" s="1"/>
  <c r="I302" i="1"/>
  <c r="I301" i="1" s="1"/>
  <c r="I300" i="1" s="1"/>
  <c r="I305" i="1"/>
  <c r="I304" i="1" s="1"/>
  <c r="I326" i="1"/>
  <c r="I324" i="1" s="1"/>
  <c r="I323" i="1" s="1"/>
  <c r="I343" i="1"/>
  <c r="I342" i="1" s="1"/>
  <c r="I350" i="1"/>
  <c r="I348" i="1" s="1"/>
  <c r="I347" i="1" s="1"/>
  <c r="I351" i="1"/>
  <c r="I358" i="1"/>
  <c r="I356" i="1" s="1"/>
  <c r="I355" i="1" s="1"/>
  <c r="I371" i="1"/>
  <c r="I370" i="1" s="1"/>
  <c r="I369" i="1" s="1"/>
  <c r="I368" i="1" s="1"/>
  <c r="I367" i="1" s="1"/>
  <c r="I366" i="1" s="1"/>
  <c r="I378" i="1"/>
  <c r="I377" i="1" s="1"/>
  <c r="I376" i="1" s="1"/>
  <c r="I375" i="1" s="1"/>
  <c r="I374" i="1" s="1"/>
  <c r="I373" i="1" s="1"/>
  <c r="I397" i="1"/>
  <c r="I396" i="1" s="1"/>
  <c r="I395" i="1" s="1"/>
  <c r="I394" i="1" s="1"/>
  <c r="I393" i="1" s="1"/>
  <c r="I392" i="1" s="1"/>
  <c r="I413" i="1"/>
  <c r="I412" i="1" s="1"/>
  <c r="I295" i="1" l="1"/>
  <c r="H62" i="4"/>
  <c r="I142" i="1"/>
  <c r="I273" i="1"/>
  <c r="I411" i="1"/>
  <c r="I410" i="1" s="1"/>
  <c r="I409" i="1" s="1"/>
  <c r="I408" i="1" s="1"/>
  <c r="I407" i="1" s="1"/>
  <c r="I171" i="1"/>
  <c r="I170" i="1" s="1"/>
  <c r="I169" i="1" s="1"/>
  <c r="E134" i="3"/>
  <c r="I135" i="1"/>
  <c r="I134" i="1" s="1"/>
  <c r="I357" i="1"/>
  <c r="I346" i="1"/>
  <c r="I345" i="1" s="1"/>
  <c r="I325" i="1"/>
  <c r="I312" i="1"/>
  <c r="I311" i="1" s="1"/>
  <c r="I165" i="1"/>
  <c r="I341" i="1"/>
  <c r="I340" i="1" s="1"/>
  <c r="I339" i="1" s="1"/>
  <c r="I276" i="1"/>
  <c r="I201" i="1"/>
  <c r="I195" i="1" s="1"/>
  <c r="I157" i="1"/>
  <c r="I155" i="1"/>
  <c r="H37" i="4" s="1"/>
  <c r="I349" i="1"/>
  <c r="I224" i="1"/>
  <c r="I215" i="1"/>
  <c r="I161" i="1"/>
  <c r="I141" i="1" l="1"/>
  <c r="H36" i="4" s="1"/>
  <c r="I168" i="1"/>
  <c r="H39" i="4"/>
  <c r="H41" i="4"/>
  <c r="I289" i="1"/>
  <c r="I133" i="1" l="1"/>
  <c r="I597" i="1"/>
  <c r="E103" i="3" l="1"/>
  <c r="E104" i="3"/>
  <c r="E105" i="3"/>
  <c r="E102" i="3" l="1"/>
  <c r="E109" i="3"/>
  <c r="E108" i="3" s="1"/>
  <c r="E101" i="3" l="1"/>
  <c r="I34" i="1"/>
  <c r="E292" i="3" l="1"/>
  <c r="E291" i="3"/>
  <c r="I548" i="1"/>
  <c r="E290" i="3" l="1"/>
  <c r="H35" i="4" l="1"/>
  <c r="E140" i="3" l="1"/>
  <c r="E139" i="3" s="1"/>
  <c r="E186" i="3" l="1"/>
  <c r="E180" i="3" s="1"/>
  <c r="I589" i="1" l="1"/>
  <c r="E39" i="3" l="1"/>
  <c r="E41" i="3"/>
  <c r="I48" i="1"/>
  <c r="I47" i="1" s="1"/>
  <c r="E38" i="3" l="1"/>
  <c r="E37" i="3" s="1"/>
  <c r="E326" i="3" l="1"/>
  <c r="E99" i="3"/>
  <c r="E98" i="3" s="1"/>
  <c r="E97" i="3" s="1"/>
  <c r="I114" i="1"/>
  <c r="I113" i="1" s="1"/>
  <c r="I87" i="1"/>
  <c r="I525" i="1" l="1"/>
  <c r="E415" i="3" l="1"/>
  <c r="I515" i="1" l="1"/>
  <c r="E35" i="3" l="1"/>
  <c r="E34" i="3"/>
  <c r="E29" i="3"/>
  <c r="E28" i="3"/>
  <c r="E48" i="3"/>
  <c r="E47" i="3"/>
  <c r="E53" i="3"/>
  <c r="E45" i="3"/>
  <c r="E44" i="3"/>
  <c r="E33" i="3" l="1"/>
  <c r="I53" i="1"/>
  <c r="I52" i="1" s="1"/>
  <c r="E52" i="3"/>
  <c r="E32" i="3" l="1"/>
  <c r="E31" i="3"/>
  <c r="I46" i="1"/>
  <c r="E30" i="3" l="1"/>
  <c r="E27" i="3" s="1"/>
  <c r="E25" i="3" l="1"/>
  <c r="E26" i="3"/>
  <c r="E286" i="3" l="1"/>
  <c r="E377" i="3" l="1"/>
  <c r="E376" i="3" s="1"/>
  <c r="E375" i="3"/>
  <c r="E374" i="3" s="1"/>
  <c r="E371" i="3"/>
  <c r="E370" i="3" s="1"/>
  <c r="I606" i="1" l="1"/>
  <c r="E278" i="3"/>
  <c r="E367" i="3" l="1"/>
  <c r="E366" i="3" s="1"/>
  <c r="E365" i="3" l="1"/>
  <c r="E364" i="3" s="1"/>
  <c r="E219" i="3" l="1"/>
  <c r="E217" i="3" s="1"/>
  <c r="E210" i="3"/>
  <c r="E216" i="3" l="1"/>
  <c r="E269" i="3" l="1"/>
  <c r="E270" i="3"/>
  <c r="I528" i="1"/>
  <c r="I510" i="1"/>
  <c r="E156" i="3"/>
  <c r="E157" i="3"/>
  <c r="E155" i="3" l="1"/>
  <c r="E154" i="3" s="1"/>
  <c r="E268" i="3"/>
  <c r="E153" i="3" l="1"/>
  <c r="E283" i="3"/>
  <c r="E273" i="3" l="1"/>
  <c r="E74" i="3" l="1"/>
  <c r="E73" i="3" s="1"/>
  <c r="E72" i="3" s="1"/>
  <c r="H73" i="4" l="1"/>
  <c r="E264" i="3" l="1"/>
  <c r="E263" i="3" s="1"/>
  <c r="I674" i="1" l="1"/>
  <c r="E492" i="3" l="1"/>
  <c r="E491" i="3" s="1"/>
  <c r="E483" i="3" s="1"/>
  <c r="E482" i="3" l="1"/>
  <c r="H74" i="4"/>
  <c r="H72" i="4" s="1"/>
  <c r="E60" i="3"/>
  <c r="I64" i="1"/>
  <c r="I63" i="1" l="1"/>
  <c r="I62" i="1" s="1"/>
  <c r="E160" i="3"/>
  <c r="H43" i="4" l="1"/>
  <c r="E159" i="3"/>
  <c r="E480" i="3" l="1"/>
  <c r="E479" i="3" s="1"/>
  <c r="E478" i="3" s="1"/>
  <c r="I71" i="1"/>
  <c r="I70" i="1" s="1"/>
  <c r="I69" i="1" s="1"/>
  <c r="I68" i="1" s="1"/>
  <c r="H29" i="4" l="1"/>
  <c r="I103" i="1" l="1"/>
  <c r="E82" i="3" l="1"/>
  <c r="E81" i="3" s="1"/>
  <c r="E80" i="3" s="1"/>
  <c r="E79" i="3" l="1"/>
  <c r="E75" i="3" s="1"/>
  <c r="E112" i="3"/>
  <c r="E113" i="3"/>
  <c r="E114" i="3"/>
  <c r="E111" i="3" l="1"/>
  <c r="E257" i="3"/>
  <c r="E256" i="3" s="1"/>
  <c r="I723" i="1" l="1"/>
  <c r="I722" i="1" s="1"/>
  <c r="E330" i="3" l="1"/>
  <c r="E328" i="3" l="1"/>
  <c r="E343" i="3"/>
  <c r="E341" i="3" l="1"/>
  <c r="E252" i="3" l="1"/>
  <c r="I572" i="1"/>
  <c r="I571" i="1" s="1"/>
  <c r="I570" i="1" l="1"/>
  <c r="I569" i="1" s="1"/>
  <c r="I659" i="1"/>
  <c r="I658" i="1" s="1"/>
  <c r="E353" i="3"/>
  <c r="I656" i="1"/>
  <c r="I653" i="1" s="1"/>
  <c r="I652" i="1" l="1"/>
  <c r="E358" i="3"/>
  <c r="I651" i="1" l="1"/>
  <c r="H51" i="4" s="1"/>
  <c r="I650" i="1" l="1"/>
  <c r="E393" i="3"/>
  <c r="E392" i="3" s="1"/>
  <c r="E431" i="3" l="1"/>
  <c r="E430" i="3" s="1"/>
  <c r="E429" i="3" s="1"/>
  <c r="E428" i="3" l="1"/>
  <c r="E318" i="3" l="1"/>
  <c r="E342" i="3" l="1"/>
  <c r="E339" i="3" s="1"/>
  <c r="E338" i="3" s="1"/>
  <c r="E408" i="3" l="1"/>
  <c r="E285" i="3" l="1"/>
  <c r="E284" i="3" s="1"/>
  <c r="E334" i="3" l="1"/>
  <c r="E333" i="3"/>
  <c r="E332" i="3"/>
  <c r="E213" i="3"/>
  <c r="E214" i="3"/>
  <c r="E215" i="3"/>
  <c r="E331" i="3" l="1"/>
  <c r="E327" i="3" s="1"/>
  <c r="E212" i="3"/>
  <c r="I725" i="1"/>
  <c r="I721" i="1" s="1"/>
  <c r="I720" i="1" s="1"/>
  <c r="E321" i="3" l="1"/>
  <c r="E322" i="3"/>
  <c r="I719" i="1" l="1"/>
  <c r="E320" i="3"/>
  <c r="E282" i="3" l="1"/>
  <c r="E281" i="3" s="1"/>
  <c r="E260" i="3" l="1"/>
  <c r="H64" i="4"/>
  <c r="I713" i="1" l="1"/>
  <c r="I693" i="1" s="1"/>
  <c r="I692" i="1" l="1"/>
  <c r="H53" i="4"/>
  <c r="I718" i="1" l="1"/>
  <c r="I687" i="1"/>
  <c r="I683" i="1"/>
  <c r="I682" i="1" s="1"/>
  <c r="I678" i="1"/>
  <c r="I677" i="1" s="1"/>
  <c r="I663" i="1" s="1"/>
  <c r="I662" i="1" l="1"/>
  <c r="I681" i="1"/>
  <c r="I680" i="1" s="1"/>
  <c r="I661" i="1" l="1"/>
  <c r="I649" i="1" s="1"/>
  <c r="I628" i="1" l="1"/>
  <c r="I627" i="1" s="1"/>
  <c r="I593" i="1"/>
  <c r="I592" i="1"/>
  <c r="I588" i="1"/>
  <c r="I587" i="1" s="1"/>
  <c r="I583" i="1"/>
  <c r="I582" i="1" s="1"/>
  <c r="I581" i="1" s="1"/>
  <c r="H52" i="4" s="1"/>
  <c r="I591" i="1" l="1"/>
  <c r="I586" i="1" s="1"/>
  <c r="H54" i="4" s="1"/>
  <c r="I626" i="1"/>
  <c r="I620" i="1" s="1"/>
  <c r="I533" i="1"/>
  <c r="I531" i="1"/>
  <c r="I524" i="1" s="1"/>
  <c r="I523" i="1" l="1"/>
  <c r="I522" i="1" s="1"/>
  <c r="H50" i="4" s="1"/>
  <c r="H63" i="4"/>
  <c r="I513" i="1" l="1"/>
  <c r="I506" i="1" s="1"/>
  <c r="I505" i="1" l="1"/>
  <c r="I499" i="1" s="1"/>
  <c r="H49" i="4" l="1"/>
  <c r="I498" i="1"/>
  <c r="I497" i="1" s="1"/>
  <c r="H42" i="4" l="1"/>
  <c r="H30" i="4"/>
  <c r="I127" i="1" l="1"/>
  <c r="I126" i="1" s="1"/>
  <c r="I125" i="1" s="1"/>
  <c r="I117" i="1" l="1"/>
  <c r="I116" i="1" s="1"/>
  <c r="H34" i="4" l="1"/>
  <c r="I111" i="1"/>
  <c r="I110" i="1" s="1"/>
  <c r="I107" i="1"/>
  <c r="I102" i="1"/>
  <c r="I101" i="1" s="1"/>
  <c r="I105" i="1" l="1"/>
  <c r="I106" i="1"/>
  <c r="I109" i="1"/>
  <c r="I98" i="1"/>
  <c r="I97" i="1" s="1"/>
  <c r="I96" i="1" s="1"/>
  <c r="I86" i="1"/>
  <c r="I85" i="1" l="1"/>
  <c r="I91" i="1"/>
  <c r="I92" i="1"/>
  <c r="I79" i="1" l="1"/>
  <c r="I78" i="1" s="1"/>
  <c r="I80" i="1"/>
  <c r="I84" i="1"/>
  <c r="I83" i="1" s="1"/>
  <c r="I45" i="1"/>
  <c r="I44" i="1" s="1"/>
  <c r="I42" i="1"/>
  <c r="I41" i="1" s="1"/>
  <c r="I40" i="1" s="1"/>
  <c r="I39" i="1" s="1"/>
  <c r="I33" i="1"/>
  <c r="I31" i="1"/>
  <c r="I30" i="1" s="1"/>
  <c r="I38" i="1" l="1"/>
  <c r="I37" i="1" s="1"/>
  <c r="H33" i="4"/>
  <c r="H26" i="4"/>
  <c r="I29" i="1"/>
  <c r="I28" i="1" s="1"/>
  <c r="I27" i="1" l="1"/>
  <c r="I26" i="1" s="1"/>
  <c r="H27" i="4"/>
  <c r="E473" i="3"/>
  <c r="E472" i="3" s="1"/>
  <c r="E467" i="3"/>
  <c r="E466" i="3"/>
  <c r="E465" i="3"/>
  <c r="I24" i="1" l="1"/>
  <c r="Q24" i="1" s="1"/>
  <c r="H28" i="4"/>
  <c r="E470" i="3"/>
  <c r="E471" i="3"/>
  <c r="E464" i="3"/>
  <c r="E461" i="3"/>
  <c r="E460" i="3"/>
  <c r="E451" i="3"/>
  <c r="E450" i="3" s="1"/>
  <c r="E449" i="3" s="1"/>
  <c r="E448" i="3"/>
  <c r="E447" i="3"/>
  <c r="E444" i="3"/>
  <c r="E443" i="3" s="1"/>
  <c r="E442" i="3" s="1"/>
  <c r="E420" i="3"/>
  <c r="E419" i="3" s="1"/>
  <c r="E409" i="3"/>
  <c r="E407" i="3" s="1"/>
  <c r="E404" i="3"/>
  <c r="E403" i="3"/>
  <c r="E400" i="3"/>
  <c r="E399" i="3" s="1"/>
  <c r="E391" i="3"/>
  <c r="E385" i="3"/>
  <c r="E384" i="3"/>
  <c r="E463" i="3" l="1"/>
  <c r="E462" i="3" s="1"/>
  <c r="E446" i="3"/>
  <c r="E445" i="3" s="1"/>
  <c r="E441" i="3" s="1"/>
  <c r="E402" i="3"/>
  <c r="E401" i="3" s="1"/>
  <c r="E383" i="3"/>
  <c r="E369" i="3" s="1"/>
  <c r="E417" i="3"/>
  <c r="E418" i="3"/>
  <c r="E397" i="3"/>
  <c r="E398" i="3"/>
  <c r="E459" i="3"/>
  <c r="E458" i="3" s="1"/>
  <c r="E457" i="3" s="1"/>
  <c r="E368" i="3" l="1"/>
  <c r="E363" i="3"/>
  <c r="E362" i="3"/>
  <c r="E359" i="3"/>
  <c r="E357" i="3"/>
  <c r="E356" i="3"/>
  <c r="E352" i="3"/>
  <c r="E350" i="3"/>
  <c r="E349" i="3" s="1"/>
  <c r="E361" i="3" l="1"/>
  <c r="E360" i="3" s="1"/>
  <c r="E348" i="3"/>
  <c r="E355" i="3"/>
  <c r="E354" i="3" s="1"/>
  <c r="E325" i="3" l="1"/>
  <c r="E337" i="3" l="1"/>
  <c r="E324" i="3"/>
  <c r="E310" i="3" l="1"/>
  <c r="E323" i="3"/>
  <c r="E253" i="3"/>
  <c r="E250" i="3"/>
  <c r="E249" i="3"/>
  <c r="E248" i="3" l="1"/>
  <c r="E309" i="3"/>
  <c r="E247" i="3"/>
  <c r="E246" i="3"/>
  <c r="E245" i="3"/>
  <c r="E280" i="3"/>
  <c r="E279" i="3"/>
  <c r="E276" i="3"/>
  <c r="E275" i="3" s="1"/>
  <c r="E211" i="3"/>
  <c r="E209" i="3"/>
  <c r="E208" i="3" s="1"/>
  <c r="E178" i="3"/>
  <c r="E177" i="3" s="1"/>
  <c r="E174" i="3"/>
  <c r="E173" i="3"/>
  <c r="E170" i="3"/>
  <c r="E169" i="3" s="1"/>
  <c r="E168" i="3" s="1"/>
  <c r="E150" i="3"/>
  <c r="E149" i="3" s="1"/>
  <c r="E148" i="3" s="1"/>
  <c r="E142" i="3" s="1"/>
  <c r="E130" i="3"/>
  <c r="E129" i="3" s="1"/>
  <c r="E128" i="3" s="1"/>
  <c r="E127" i="3" s="1"/>
  <c r="E126" i="3"/>
  <c r="E125" i="3" s="1"/>
  <c r="E122" i="3"/>
  <c r="E121" i="3" s="1"/>
  <c r="E117" i="3"/>
  <c r="E116" i="3" s="1"/>
  <c r="E115" i="3" s="1"/>
  <c r="E110" i="3"/>
  <c r="E100" i="3" s="1"/>
  <c r="E96" i="3"/>
  <c r="E95" i="3" s="1"/>
  <c r="E94" i="3" s="1"/>
  <c r="E91" i="3"/>
  <c r="E88" i="3"/>
  <c r="E71" i="3"/>
  <c r="E70" i="3" s="1"/>
  <c r="E69" i="3"/>
  <c r="E61" i="3"/>
  <c r="E59" i="3"/>
  <c r="E58" i="3" l="1"/>
  <c r="E57" i="3" s="1"/>
  <c r="E175" i="3"/>
  <c r="E244" i="3"/>
  <c r="E172" i="3"/>
  <c r="E171" i="3" s="1"/>
  <c r="E164" i="3" s="1"/>
  <c r="E277" i="3"/>
  <c r="E243" i="3" s="1"/>
  <c r="E207" i="3"/>
  <c r="E206" i="3" s="1"/>
  <c r="E68" i="3"/>
  <c r="E86" i="3"/>
  <c r="E85" i="3" s="1"/>
  <c r="E87" i="3"/>
  <c r="E123" i="3"/>
  <c r="E124" i="3"/>
  <c r="E119" i="3"/>
  <c r="E120" i="3"/>
  <c r="E89" i="3"/>
  <c r="E90" i="3"/>
  <c r="E202" i="3"/>
  <c r="E201" i="3" s="1"/>
  <c r="E46" i="3"/>
  <c r="E43" i="3"/>
  <c r="E51" i="3"/>
  <c r="E67" i="3"/>
  <c r="E42" i="3" l="1"/>
  <c r="E36" i="3" s="1"/>
  <c r="E24" i="3" s="1"/>
  <c r="E242" i="3"/>
  <c r="E176" i="3"/>
  <c r="E205" i="3"/>
  <c r="E66" i="3"/>
  <c r="E65" i="3" s="1"/>
  <c r="E200" i="3"/>
  <c r="H69" i="4"/>
  <c r="H65" i="4" s="1"/>
  <c r="E93" i="3" l="1"/>
  <c r="H60" i="4"/>
  <c r="E22" i="3" l="1"/>
  <c r="O22" i="3" s="1"/>
  <c r="H57" i="4"/>
  <c r="H56" i="4" s="1"/>
  <c r="H55" i="4" l="1"/>
  <c r="H48" i="4" l="1"/>
  <c r="H40" i="4" l="1"/>
  <c r="H38" i="4" s="1"/>
  <c r="H32" i="4" l="1"/>
  <c r="H25" i="4" l="1"/>
  <c r="H23" i="4" l="1"/>
  <c r="L23" i="4" s="1"/>
</calcChain>
</file>

<file path=xl/sharedStrings.xml><?xml version="1.0" encoding="utf-8"?>
<sst xmlns="http://schemas.openxmlformats.org/spreadsheetml/2006/main" count="5265" uniqueCount="762">
  <si>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</si>
  <si>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</si>
  <si>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</si>
  <si>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</si>
  <si>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</si>
  <si>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</si>
  <si>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</si>
  <si>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</si>
  <si>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</si>
  <si>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</si>
  <si>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</si>
  <si>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</si>
  <si>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</si>
  <si>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</si>
  <si>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</si>
  <si>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</si>
  <si>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</si>
  <si>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</si>
  <si>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</si>
  <si>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</si>
  <si>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</si>
  <si>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</si>
  <si>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</si>
  <si>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</si>
  <si>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</si>
  <si>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</si>
  <si>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</si>
  <si>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</si>
  <si>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</si>
  <si>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</si>
  <si>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</si>
  <si>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</si>
  <si>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</si>
  <si>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</si>
  <si>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</si>
  <si>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</si>
  <si>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</si>
  <si>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</si>
  <si>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</si>
  <si>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</si>
  <si>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</si>
  <si>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</si>
  <si>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</si>
  <si>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</si>
  <si>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</si>
  <si>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</si>
  <si>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</si>
  <si>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</si>
  <si>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</si>
  <si>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</si>
  <si>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</si>
  <si>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</si>
  <si>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</si>
  <si>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</si>
  <si>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</si>
  <si>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</si>
  <si>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</si>
  <si>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</si>
  <si>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</si>
  <si>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</si>
  <si>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</si>
  <si>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</si>
  <si>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</si>
  <si>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</si>
  <si>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</si>
  <si>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</si>
  <si>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</si>
  <si>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</si>
  <si>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</si>
  <si>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</si>
  <si>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</si>
  <si>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</si>
  <si>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</si>
  <si>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</si>
  <si>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</si>
  <si>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</si>
  <si>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</si>
  <si>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</si>
  <si>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</si>
  <si>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</si>
  <si>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</si>
  <si>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</si>
  <si>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</si>
  <si>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</si>
  <si>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</si>
  <si>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</si>
  <si>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</si>
  <si>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</si>
  <si>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</si>
  <si>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</si>
  <si>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</si>
  <si>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</si>
  <si>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</si>
  <si>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</si>
  <si>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</si>
  <si>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</si>
  <si>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</si>
  <si>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</si>
  <si>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</si>
  <si>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</si>
  <si>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</si>
  <si>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</si>
  <si>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</si>
  <si>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</si>
  <si>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</si>
  <si>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</si>
  <si>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</si>
  <si>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</si>
  <si>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</si>
  <si>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</si>
  <si>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</si>
  <si>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</si>
  <si>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</si>
  <si>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</si>
  <si>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</si>
  <si>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</si>
  <si>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</si>
  <si>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</si>
  <si>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</si>
  <si>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</si>
  <si>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</si>
  <si>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</si>
  <si>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</si>
  <si>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</si>
  <si>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</si>
  <si>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</si>
  <si>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</si>
  <si>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</si>
  <si>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</si>
  <si>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</si>
  <si>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</si>
  <si>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</si>
  <si>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</si>
  <si>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</si>
  <si>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</si>
  <si>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</si>
  <si>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</si>
  <si>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</si>
  <si>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</si>
  <si>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</si>
  <si>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</si>
  <si>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</si>
  <si>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</si>
  <si>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</si>
  <si>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</si>
  <si>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</si>
  <si>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</si>
  <si>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</si>
  <si>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</si>
  <si>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</si>
  <si>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</si>
  <si>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</si>
  <si>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</si>
  <si>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</si>
  <si>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</si>
  <si>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</si>
  <si>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</si>
  <si>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</si>
  <si>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</si>
  <si>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</si>
  <si>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</si>
  <si>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</si>
  <si>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</si>
  <si>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</si>
  <si>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</si>
  <si>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</si>
  <si>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</si>
  <si>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</si>
  <si>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</si>
  <si>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</si>
  <si>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</si>
  <si>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</si>
  <si>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</si>
  <si>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</si>
  <si>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</si>
  <si>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</si>
  <si>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</si>
  <si>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</si>
  <si>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</si>
  <si>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</si>
  <si>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</si>
  <si>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</si>
  <si>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</si>
  <si>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</si>
  <si>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</si>
  <si>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</si>
  <si>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</si>
  <si>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</si>
  <si>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</si>
  <si>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</si>
  <si>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</si>
  <si>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</si>
  <si>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</si>
  <si>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</si>
  <si>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</si>
  <si>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</si>
  <si>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</si>
  <si>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</si>
  <si>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</si>
  <si>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</si>
  <si>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</si>
  <si>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</si>
  <si>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</si>
  <si>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</si>
  <si>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</si>
  <si>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</si>
  <si>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</si>
  <si>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</si>
  <si>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</si>
  <si>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</si>
  <si>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</si>
  <si>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</si>
  <si>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</si>
  <si>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</si>
  <si>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</si>
  <si>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</si>
  <si>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</si>
  <si>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</si>
  <si>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</si>
  <si>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</si>
  <si>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</si>
  <si>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</si>
  <si>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</si>
  <si>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</si>
  <si>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</si>
  <si>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</si>
  <si>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</si>
  <si>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</si>
  <si>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</si>
  <si>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</si>
  <si>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</si>
  <si>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</si>
  <si>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</si>
  <si>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</si>
  <si>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</si>
  <si>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</si>
  <si>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</si>
  <si>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</si>
  <si>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</si>
  <si>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</si>
  <si>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</si>
  <si>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</si>
  <si>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</si>
  <si>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</si>
  <si>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</si>
  <si>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</si>
  <si>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</si>
  <si>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</si>
  <si>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</si>
  <si>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</si>
  <si>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</si>
  <si>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</si>
  <si>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</si>
  <si>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</si>
  <si>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</si>
  <si>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</si>
  <si>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</si>
  <si>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</si>
  <si>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</si>
  <si>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</si>
  <si>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</si>
  <si>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</si>
  <si>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</si>
  <si>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</si>
  <si>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</si>
  <si>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</si>
  <si>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</si>
  <si>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</si>
  <si>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</si>
  <si>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</si>
  <si>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</si>
  <si>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</si>
  <si>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</si>
  <si>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</si>
  <si>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</si>
  <si>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</si>
  <si>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</si>
  <si>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</si>
  <si>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</si>
  <si>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</si>
  <si>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</si>
  <si>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</si>
  <si>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</si>
  <si>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</si>
  <si>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</si>
  <si>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</si>
  <si>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</si>
  <si>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</si>
  <si>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</si>
  <si>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</si>
  <si>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</si>
  <si>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</si>
  <si>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</si>
  <si>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</si>
  <si>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</si>
  <si>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</si>
  <si>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</si>
  <si>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</si>
  <si>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</si>
  <si>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</si>
  <si>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</si>
  <si>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</si>
  <si>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</si>
  <si>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</si>
  <si>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</si>
  <si>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</si>
  <si>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</si>
  <si>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</si>
  <si>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</si>
  <si>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</si>
  <si>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</si>
  <si>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</si>
  <si>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</si>
  <si>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</si>
  <si>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</si>
  <si>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</si>
  <si>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</si>
  <si>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</si>
  <si>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</si>
  <si>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</si>
  <si>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</si>
  <si>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</si>
  <si>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</si>
  <si>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</si>
  <si>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</si>
  <si>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</si>
  <si>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</si>
  <si>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</si>
  <si>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</si>
  <si>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</si>
  <si>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</si>
  <si>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</si>
  <si>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</si>
  <si>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</si>
  <si>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</si>
  <si>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</si>
  <si>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</si>
  <si>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</si>
  <si>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</si>
  <si>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</si>
  <si>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</si>
  <si>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</si>
  <si>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</si>
  <si>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</si>
  <si>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</si>
  <si>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</si>
  <si>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</si>
  <si>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</si>
  <si>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</si>
  <si>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</si>
  <si>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</si>
  <si>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</si>
  <si>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</si>
  <si>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</si>
  <si>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</si>
  <si>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</si>
  <si>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</si>
  <si>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</si>
  <si>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</si>
  <si>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</si>
  <si>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</si>
  <si>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</si>
  <si>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</si>
  <si>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</si>
  <si>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</si>
  <si>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</si>
  <si>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</si>
  <si>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</si>
  <si>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</si>
  <si>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</si>
  <si>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</si>
  <si>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</si>
  <si>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</si>
  <si>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</si>
  <si>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</si>
  <si>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</si>
  <si>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</si>
  <si>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</si>
  <si>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</si>
  <si>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</si>
  <si>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</si>
  <si>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</si>
  <si>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</si>
  <si>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</si>
  <si>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</si>
  <si>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</si>
  <si>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</si>
  <si>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</si>
  <si>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</si>
  <si>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</si>
  <si>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</si>
  <si>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</si>
  <si>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</si>
  <si>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</si>
  <si>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</si>
  <si>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</si>
  <si>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</si>
  <si>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</si>
  <si>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</si>
  <si>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</si>
  <si>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</si>
  <si>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</si>
  <si>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</si>
  <si>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</si>
  <si>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</si>
  <si>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</si>
  <si>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</si>
  <si>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</si>
  <si>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</si>
  <si>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</si>
  <si>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</si>
  <si>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</si>
  <si>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</si>
  <si>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</si>
  <si>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</si>
  <si>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</si>
  <si>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</si>
  <si>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</si>
  <si>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</si>
  <si>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</si>
  <si>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</si>
  <si>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</si>
  <si>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</si>
  <si>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</si>
  <si>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</si>
  <si>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</si>
  <si>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</si>
  <si>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</si>
  <si>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</si>
  <si>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</si>
  <si>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</si>
  <si>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</si>
  <si>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</si>
  <si>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</si>
  <si>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</si>
  <si>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</si>
  <si>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</si>
  <si>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</si>
  <si>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</si>
  <si>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</si>
  <si>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</si>
  <si>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</si>
  <si>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</si>
  <si>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</si>
  <si>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</si>
  <si>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</si>
  <si>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</si>
  <si>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</si>
  <si>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</si>
  <si>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</si>
  <si>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</si>
  <si>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</si>
  <si>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</si>
  <si>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</si>
  <si>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</si>
  <si>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</si>
  <si>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</si>
  <si>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</si>
  <si>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</si>
  <si>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</si>
  <si>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</si>
  <si>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</si>
  <si>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</si>
  <si>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</si>
  <si>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</si>
  <si>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</si>
  <si>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</si>
  <si>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</si>
  <si>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</si>
  <si>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</si>
  <si>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</si>
  <si>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</si>
  <si>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</si>
  <si>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</si>
  <si>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</si>
  <si>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</si>
  <si>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</si>
  <si>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</si>
  <si>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</si>
  <si>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</si>
  <si>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</si>
  <si>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</si>
  <si>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</si>
  <si>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</si>
  <si>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</si>
  <si>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</si>
  <si>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</si>
  <si>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</si>
  <si>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</si>
  <si>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</si>
  <si>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</si>
  <si>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</si>
  <si>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</si>
  <si>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</si>
  <si>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</si>
  <si>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</si>
  <si>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</si>
  <si>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</si>
  <si>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</si>
  <si>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</si>
  <si>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</si>
  <si>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</si>
  <si>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</si>
  <si>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</si>
  <si>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</si>
  <si>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</si>
  <si>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</si>
  <si>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</si>
  <si>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</si>
  <si>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</si>
  <si>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</si>
  <si>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</si>
  <si>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</si>
  <si>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</si>
  <si>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</si>
  <si>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</si>
  <si>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</si>
  <si>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</si>
  <si>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</si>
  <si>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</si>
  <si>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</si>
  <si>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</si>
  <si>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</si>
  <si>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</si>
  <si>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</si>
  <si>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</si>
  <si>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</si>
  <si>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</si>
  <si>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</si>
  <si>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</si>
  <si>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</si>
  <si>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</si>
  <si>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</si>
  <si>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</si>
  <si>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</si>
  <si>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</si>
  <si>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</si>
  <si>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</si>
  <si>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</si>
  <si>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</si>
  <si>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</si>
  <si>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</si>
  <si>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</si>
  <si>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</si>
  <si>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</si>
  <si>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</si>
  <si>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</si>
  <si>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</si>
  <si>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</si>
  <si>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</si>
  <si>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</si>
  <si>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</si>
  <si>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</si>
  <si>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</si>
  <si>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</si>
  <si>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</si>
  <si>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</si>
  <si>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</si>
  <si>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</si>
  <si>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</si>
  <si>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</si>
  <si>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</si>
  <si>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</si>
  <si>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</si>
  <si>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</si>
  <si>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</si>
  <si>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</si>
  <si>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</si>
  <si>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</si>
  <si>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</si>
  <si>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</si>
  <si>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</si>
  <si>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</si>
  <si>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</si>
  <si>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</si>
  <si>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</si>
  <si>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</si>
  <si>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</si>
  <si>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</si>
  <si>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</si>
  <si>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</si>
  <si>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</si>
  <si>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</si>
  <si>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</si>
  <si>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</si>
  <si>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</si>
  <si>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</si>
  <si>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</si>
  <si>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</si>
  <si>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</si>
  <si>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</si>
  <si>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</si>
  <si>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</si>
  <si>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</si>
  <si>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</si>
  <si>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</si>
  <si>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</si>
  <si>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</si>
  <si>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</si>
  <si>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</si>
  <si>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</si>
  <si>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</si>
  <si>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</si>
  <si>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</si>
  <si>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</si>
  <si>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</si>
  <si>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</si>
  <si>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</si>
  <si>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</si>
  <si>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</si>
  <si>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</si>
  <si>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</si>
  <si>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</si>
  <si>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</si>
  <si>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</si>
  <si>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комплексных кадастровых работ</t>
  </si>
  <si>
    <t>34301L5110</t>
  </si>
  <si>
    <t>34100А0820</t>
  </si>
  <si>
    <t>39.</t>
  </si>
  <si>
    <t>Реализация мероприятий по комплексному развитию Темрюкского района в сфере строительства</t>
  </si>
  <si>
    <t>5510510508</t>
  </si>
  <si>
    <t>56100R3032</t>
  </si>
  <si>
    <t>5510510237</t>
  </si>
  <si>
    <t>Организация работ по сносу объектов самовольного строительства в Темрюкском районе</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</si>
  <si>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</si>
  <si>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</si>
  <si>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Управление опеки и попечительства в отношении несовершеннолетних администрации муниципального образования Темрюкский район</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</si>
  <si>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</si>
  <si>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340</t>
  </si>
  <si>
    <t>Стипендии</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</si>
  <si>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</si>
  <si>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</si>
  <si>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</si>
  <si>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</si>
  <si>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</si>
  <si>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</si>
  <si>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</si>
  <si>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</si>
  <si>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</si>
  <si>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</si>
  <si>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</si>
  <si>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Ведомственная структура расходов бюджета муниципального образования Темрюкский  район   на  2025 год</t>
  </si>
  <si>
    <t>Обеспечение проведения выборов и референдумов</t>
  </si>
  <si>
    <t>7200000000</t>
  </si>
  <si>
    <t>7210000000</t>
  </si>
  <si>
    <t>7210010600</t>
  </si>
  <si>
    <t>Обеспечение и проведение выборов и референдумов в муниципальном образовании Темрюкский район</t>
  </si>
  <si>
    <t>Проведение выборов депутатов в Совет муниципального образования Темрюкский район</t>
  </si>
  <si>
    <t>Реализация мероприятий по проведению выборов депутатов в Совет муниципального образования Темрюкский район</t>
  </si>
  <si>
    <t>880</t>
  </si>
  <si>
    <t>Специальные расходы</t>
  </si>
  <si>
    <t>41.</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</si>
  <si>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год</t>
  </si>
  <si>
    <t xml:space="preserve"> Распределение бюджетных ассигнований  по разделам и подразделам  классификации расходов  бюджетов на 2025  год</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</si>
  <si>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</si>
  <si>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</si>
  <si>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</si>
  <si>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</si>
  <si>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</si>
  <si>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3130269210</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</si>
  <si>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</si>
  <si>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</si>
  <si>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</si>
  <si>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</si>
  <si>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</si>
  <si>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</si>
  <si>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</si>
  <si>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</si>
  <si>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</si>
  <si>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Создание  условий для организации досуга и обеспечения жителей услугами организаций культуры</t>
  </si>
  <si>
    <t>59100S0560</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</si>
  <si>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</si>
  <si>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</si>
  <si>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</si>
  <si>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</si>
  <si>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</si>
  <si>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</si>
  <si>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</si>
  <si>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</si>
  <si>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</si>
  <si>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</si>
  <si>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</si>
  <si>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</si>
  <si>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4510000000</t>
  </si>
  <si>
    <t>45100S2440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</si>
  <si>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</si>
  <si>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</si>
  <si>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</si>
  <si>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 xml:space="preserve">            от  " 3  " декабря  2024 г. № 706</t>
  </si>
  <si>
    <t xml:space="preserve">            к решению LXXI  сессии Совета                                                                     </t>
  </si>
  <si>
    <t xml:space="preserve">     к решению  LXXI     сессии Совета</t>
  </si>
  <si>
    <t xml:space="preserve">к решению   LXXI  сессии Совета                                                                     </t>
  </si>
  <si>
    <t>от  "  3  "  декабря  2024 г. № 706</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</si>
  <si>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</si>
  <si>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</si>
  <si>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</si>
  <si>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</si>
  <si>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</si>
  <si>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</si>
  <si>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</si>
  <si>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Темрюкский район VII  созыва</t>
  </si>
  <si>
    <t>55105S1200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</si>
  <si>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</si>
  <si>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56100L3040</t>
  </si>
  <si>
    <t>561Ю651790</t>
  </si>
  <si>
    <t>561Ю653032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</si>
  <si>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</si>
  <si>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</si>
  <si>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63000S0340</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</si>
  <si>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</si>
  <si>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561Ю600000</t>
  </si>
  <si>
    <t>Федеральный проект "Педагоги и наставники"</t>
  </si>
  <si>
    <t>Финансовое обеспечение расходов, связанных с ликвидацией последствий стихийных бедствий и других чрезвычайных ситуаций</t>
  </si>
  <si>
    <t>7910010514</t>
  </si>
  <si>
    <t>Реализация мероприятий по ремонту и обеспечению безопасности автомобильных дорог</t>
  </si>
  <si>
    <t>4510010160</t>
  </si>
  <si>
    <t>Управление и содержание общего имущества многоквартирных домов муниципального жилищного фонда</t>
  </si>
  <si>
    <t>7910010460</t>
  </si>
  <si>
    <t>Поддержание надлежащего состояния имущества муниципального образования Темрюкский район</t>
  </si>
  <si>
    <t>5230000000</t>
  </si>
  <si>
    <t>Реализация поддержания надлежащего состояния имущества муниципального образования Темрюкский район</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</si>
  <si>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</si>
  <si>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</si>
  <si>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</si>
  <si>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</si>
  <si>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</si>
  <si>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 "</t>
  </si>
  <si>
    <t>Обеспечение доступности для инвалидов и других маломобильных групп населения</t>
  </si>
  <si>
    <t>Обеспечение доступности для инвалидов жилого помещения специализированного жилого фонда</t>
  </si>
  <si>
    <t>6510110522</t>
  </si>
  <si>
    <t>5510110270</t>
  </si>
  <si>
    <t>Развитие водопроводно-канализационного комплекса населенных пунктов Темрюкского района</t>
  </si>
  <si>
    <t>5210000000</t>
  </si>
  <si>
    <t>Мероприятия по развитию водопроводно - 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</si>
  <si>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</si>
  <si>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</si>
  <si>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</si>
  <si>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Начальник финансового управления</t>
  </si>
  <si>
    <t>Р.Б. Волков</t>
  </si>
  <si>
    <t xml:space="preserve">            к решению           сессии Совета                                                                     </t>
  </si>
  <si>
    <t xml:space="preserve">к решению           сессии Совета                                                                     </t>
  </si>
  <si>
    <t xml:space="preserve">     к решению             сессии Совета</t>
  </si>
  <si>
    <t xml:space="preserve">            от " 25 " февраля  2025 г. №  </t>
  </si>
  <si>
    <t xml:space="preserve">от " 25 " февраля  2025 г. № </t>
  </si>
  <si>
    <t xml:space="preserve">     от "25 " февраля  2025 г. №  </t>
  </si>
  <si>
    <t>8585,6</t>
  </si>
  <si>
    <t>561Ю650500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</si>
  <si>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</si>
  <si>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0,7</t>
  </si>
  <si>
    <t>Прочие обязательства муниципального образования Темрюкский район</t>
  </si>
  <si>
    <t>7910010030</t>
  </si>
  <si>
    <t>Исполнение судебных актов</t>
  </si>
  <si>
    <t>830</t>
  </si>
  <si>
    <t>Осуществление эксплуатации и технического обслуживания муниципального имущества</t>
  </si>
  <si>
    <t>7910010480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</si>
  <si>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</si>
  <si>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</si>
  <si>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Реализация мероприятий по обеспечению жильем молодых семей (дополнительный результат)</t>
  </si>
  <si>
    <t>52201Д4970</t>
  </si>
  <si>
    <t>6810110232</t>
  </si>
  <si>
    <t xml:space="preserve">            Приложение 11</t>
  </si>
  <si>
    <t>Предоставление субсидии юридическим лицам на финансовое обеспечение затрат в связи с оказанием услуг, выполнением работ по обращению с ТКО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</si>
</sst>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7">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21" fillId="0" borderId="0" xfId="0" applyFont="1"/>
    <xf numFmtId="0" fontId="23"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1" fillId="0" borderId="0" xfId="0" applyFont="1" applyAlignment="1">
      <alignment horizontal="left" wrapText="1"/>
    </xf>
    <xf numFmtId="170" fontId="18" fillId="0" borderId="0" xfId="0" applyNumberFormat="1" applyFont="1"/>
    <xf numFmtId="165" fontId="18"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170" fontId="1" fillId="0" borderId="0" xfId="0" applyNumberFormat="1"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5"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3"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64" fontId="12"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164" fontId="2" fillId="0" borderId="0" xfId="0" applyNumberFormat="1" applyFont="1" applyBorder="1" applyAlignment="1"/>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8"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2" fillId="0" borderId="0" xfId="0" applyFont="1" applyBorder="1" applyAlignment="1">
      <alignment wrapText="1"/>
    </xf>
    <xf numFmtId="49" fontId="1" fillId="0" borderId="0" xfId="0" applyNumberFormat="1" applyFont="1" applyFill="1" applyBorder="1" applyAlignment="1">
      <alignment horizontal="center" wrapText="1"/>
    </xf>
    <xf numFmtId="172" fontId="1" fillId="0" borderId="0" xfId="0" applyNumberFormat="1" applyFont="1" applyAlignment="1">
      <alignment horizontal="right" wrapText="1"/>
    </xf>
    <xf numFmtId="49" fontId="1" fillId="0" borderId="0" xfId="0" applyNumberFormat="1" applyFont="1" applyAlignment="1">
      <alignment horizontal="center" wrapText="1"/>
    </xf>
    <xf numFmtId="49" fontId="12" fillId="0" borderId="0" xfId="0" applyNumberFormat="1" applyFont="1" applyBorder="1" applyAlignment="1">
      <alignment horizontal="center" wrapText="1"/>
    </xf>
    <xf numFmtId="49" fontId="12" fillId="0" borderId="0" xfId="0" applyNumberFormat="1" applyFont="1" applyAlignment="1">
      <alignment wrapText="1"/>
    </xf>
    <xf numFmtId="49" fontId="12" fillId="0" borderId="0" xfId="0" applyNumberFormat="1" applyFont="1" applyFill="1" applyBorder="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164" fontId="2" fillId="0" borderId="0" xfId="0" applyNumberFormat="1" applyFont="1"/>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3" borderId="0" xfId="0" applyFont="1" applyFill="1" applyAlignment="1">
      <alignment horizontal="left" vertical="center" wrapText="1"/>
    </xf>
    <xf numFmtId="49" fontId="1" fillId="0"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Font="1" applyFill="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1" fillId="0" borderId="0" xfId="0" applyFont="1" applyAlignment="1">
      <alignment vertical="center"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0" fillId="0" borderId="0" xfId="0" applyAlignment="1"/>
    <xf numFmtId="0" fontId="0" fillId="0" borderId="0" xfId="0"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wrapText="1"/>
    </xf>
    <xf numFmtId="0" fontId="0" fillId="3" borderId="0" xfId="0" applyFont="1" applyFill="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7" fillId="0" borderId="0" xfId="0" applyFont="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09"/>
  <sheetViews>
    <sheetView view="pageBreakPreview" zoomScale="70" zoomScaleNormal="100" zoomScaleSheetLayoutView="70" workbookViewId="0">
      <selection activeCell="H26" sqref="H26"/>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30.7109375" customWidth="1"/>
    <col min="11" max="11" width="13.5703125" bestFit="1" customWidth="1"/>
    <col min="12" max="12" width="29.5703125" customWidth="1"/>
  </cols>
  <sheetData>
    <row r="2" spans="6:9" ht="18.75" customHeight="1" x14ac:dyDescent="0.2">
      <c r="F2" s="510" t="s">
        <v>536</v>
      </c>
      <c r="G2" s="510"/>
      <c r="H2" s="510"/>
      <c r="I2" s="510"/>
    </row>
    <row r="3" spans="6:9" ht="18.75" x14ac:dyDescent="0.3">
      <c r="F3" s="547" t="s">
        <v>741</v>
      </c>
      <c r="G3" s="547"/>
      <c r="H3" s="547"/>
      <c r="I3" s="547"/>
    </row>
    <row r="4" spans="6:9" ht="18.75" customHeight="1" x14ac:dyDescent="0.3">
      <c r="F4" s="514" t="s">
        <v>81</v>
      </c>
      <c r="G4" s="514"/>
      <c r="H4" s="514"/>
      <c r="I4" s="514"/>
    </row>
    <row r="5" spans="6:9" ht="18.75" customHeight="1" x14ac:dyDescent="0.3">
      <c r="F5" s="514" t="s">
        <v>433</v>
      </c>
      <c r="G5" s="514"/>
      <c r="H5" s="514"/>
      <c r="I5" s="514"/>
    </row>
    <row r="6" spans="6:9" ht="18.75" customHeight="1" x14ac:dyDescent="0.3">
      <c r="F6" s="514" t="s">
        <v>744</v>
      </c>
      <c r="G6" s="514"/>
      <c r="H6" s="514"/>
      <c r="I6" s="514"/>
    </row>
    <row r="9" spans="6:9" ht="18.75" x14ac:dyDescent="0.2">
      <c r="F9" s="510" t="s">
        <v>536</v>
      </c>
      <c r="G9" s="510"/>
      <c r="H9" s="510"/>
      <c r="I9" s="510"/>
    </row>
    <row r="10" spans="6:9" ht="18.75" x14ac:dyDescent="0.3">
      <c r="F10" s="547" t="s">
        <v>690</v>
      </c>
      <c r="G10" s="547"/>
      <c r="H10" s="547"/>
      <c r="I10" s="547"/>
    </row>
    <row r="11" spans="6:9" ht="21" customHeight="1" x14ac:dyDescent="0.3">
      <c r="F11" s="514" t="s">
        <v>81</v>
      </c>
      <c r="G11" s="514"/>
      <c r="H11" s="514"/>
      <c r="I11" s="514"/>
    </row>
    <row r="12" spans="6:9" ht="22.5" customHeight="1" x14ac:dyDescent="0.3">
      <c r="F12" s="514" t="s">
        <v>433</v>
      </c>
      <c r="G12" s="514"/>
      <c r="H12" s="514"/>
      <c r="I12" s="514"/>
    </row>
    <row r="13" spans="6:9" ht="21.75" customHeight="1" x14ac:dyDescent="0.3">
      <c r="F13" s="514" t="s">
        <v>693</v>
      </c>
      <c r="G13" s="514"/>
      <c r="H13" s="514"/>
      <c r="I13" s="514"/>
    </row>
    <row r="17" spans="1:12" ht="18.75" x14ac:dyDescent="0.3">
      <c r="A17" s="42"/>
      <c r="B17" s="42"/>
      <c r="C17" s="42"/>
      <c r="D17" s="42"/>
      <c r="E17" s="42"/>
      <c r="F17" s="42"/>
      <c r="G17" s="42"/>
      <c r="H17" s="42"/>
      <c r="I17" s="42"/>
    </row>
    <row r="18" spans="1:12" ht="63" customHeight="1" x14ac:dyDescent="0.2">
      <c r="A18" s="546" t="s">
        <v>653</v>
      </c>
      <c r="B18" s="546"/>
      <c r="C18" s="546"/>
      <c r="D18" s="546"/>
      <c r="E18" s="546"/>
      <c r="F18" s="546"/>
      <c r="G18" s="546"/>
      <c r="H18" s="546"/>
      <c r="I18" s="546"/>
    </row>
    <row r="19" spans="1:12" ht="19.5" customHeight="1" x14ac:dyDescent="0.3">
      <c r="B19" s="43"/>
      <c r="C19" s="43"/>
      <c r="D19" s="43"/>
      <c r="E19" s="43"/>
      <c r="F19" s="43"/>
      <c r="H19" s="533" t="s">
        <v>169</v>
      </c>
      <c r="I19" s="533"/>
    </row>
    <row r="20" spans="1:12" ht="22.5" customHeight="1" x14ac:dyDescent="0.2">
      <c r="A20" s="540" t="s">
        <v>35</v>
      </c>
      <c r="B20" s="534" t="s">
        <v>56</v>
      </c>
      <c r="C20" s="535"/>
      <c r="D20" s="535"/>
      <c r="E20" s="536"/>
      <c r="F20" s="540" t="s">
        <v>386</v>
      </c>
      <c r="G20" s="540" t="s">
        <v>385</v>
      </c>
      <c r="H20" s="526" t="s">
        <v>110</v>
      </c>
      <c r="I20" s="527"/>
    </row>
    <row r="21" spans="1:12" x14ac:dyDescent="0.2">
      <c r="A21" s="541"/>
      <c r="B21" s="537"/>
      <c r="C21" s="538"/>
      <c r="D21" s="538"/>
      <c r="E21" s="539"/>
      <c r="F21" s="541"/>
      <c r="G21" s="541"/>
      <c r="H21" s="528"/>
      <c r="I21" s="529"/>
    </row>
    <row r="22" spans="1:12" ht="18.75" x14ac:dyDescent="0.2">
      <c r="A22" s="55">
        <v>1</v>
      </c>
      <c r="B22" s="515">
        <v>2</v>
      </c>
      <c r="C22" s="516"/>
      <c r="D22" s="517"/>
      <c r="E22" s="55"/>
      <c r="F22" s="55">
        <v>3</v>
      </c>
      <c r="G22" s="55">
        <v>4</v>
      </c>
      <c r="H22" s="258">
        <v>5</v>
      </c>
      <c r="I22" s="259"/>
    </row>
    <row r="23" spans="1:12" ht="20.25" x14ac:dyDescent="0.3">
      <c r="A23" s="44"/>
      <c r="B23" s="512" t="s">
        <v>57</v>
      </c>
      <c r="C23" s="512"/>
      <c r="D23" s="512"/>
      <c r="E23" s="512"/>
      <c r="F23" s="45"/>
      <c r="G23" s="45"/>
      <c r="H23" s="468">
        <f>H25+H34+H38+H42+H48+H55+H60+H65+H72+H46+H58+H70</f>
        <v>5436860.6630000006</v>
      </c>
      <c r="I23" s="261"/>
      <c r="J23" s="479"/>
      <c r="L23" s="351">
        <f>H23-Ведомственная!I24</f>
        <v>0</v>
      </c>
    </row>
    <row r="24" spans="1:12" ht="27.75" customHeight="1" x14ac:dyDescent="0.3">
      <c r="A24" s="44"/>
      <c r="B24" s="46" t="s">
        <v>60</v>
      </c>
      <c r="F24" s="47"/>
      <c r="G24" s="47"/>
      <c r="H24" s="72"/>
      <c r="I24" s="61"/>
    </row>
    <row r="25" spans="1:12" ht="24.75" customHeight="1" x14ac:dyDescent="0.3">
      <c r="A25" s="45" t="s">
        <v>36</v>
      </c>
      <c r="B25" s="513" t="s">
        <v>19</v>
      </c>
      <c r="C25" s="513"/>
      <c r="D25" s="513"/>
      <c r="E25" s="513"/>
      <c r="F25" s="27" t="s">
        <v>3</v>
      </c>
      <c r="G25" s="27"/>
      <c r="H25" s="329">
        <f>H26+H27+H28+H30+H32+H33+H29+H31</f>
        <v>375226.56299999997</v>
      </c>
      <c r="I25" s="61"/>
    </row>
    <row r="26" spans="1:12" ht="72" customHeight="1" x14ac:dyDescent="0.3">
      <c r="A26" s="47"/>
      <c r="B26" s="514" t="s">
        <v>62</v>
      </c>
      <c r="C26" s="514"/>
      <c r="D26" s="514"/>
      <c r="E26" s="514"/>
      <c r="F26" s="34" t="s">
        <v>3</v>
      </c>
      <c r="G26" s="34" t="s">
        <v>6</v>
      </c>
      <c r="H26" s="330">
        <f>Ведомственная!I39</f>
        <v>3650.9</v>
      </c>
      <c r="I26" s="61"/>
    </row>
    <row r="27" spans="1:12" ht="86.25" customHeight="1" x14ac:dyDescent="0.3">
      <c r="A27" s="47"/>
      <c r="B27" s="514" t="s">
        <v>51</v>
      </c>
      <c r="C27" s="514"/>
      <c r="D27" s="514"/>
      <c r="E27" s="514"/>
      <c r="F27" s="34" t="s">
        <v>3</v>
      </c>
      <c r="G27" s="34" t="s">
        <v>8</v>
      </c>
      <c r="H27" s="330">
        <f>Ведомственная!I28</f>
        <v>6800.9</v>
      </c>
      <c r="I27" s="61"/>
      <c r="K27" s="61"/>
    </row>
    <row r="28" spans="1:12" ht="85.5" customHeight="1" x14ac:dyDescent="0.3">
      <c r="A28" s="47"/>
      <c r="B28" s="514" t="s">
        <v>602</v>
      </c>
      <c r="C28" s="514"/>
      <c r="D28" s="514"/>
      <c r="E28" s="514"/>
      <c r="F28" s="34" t="s">
        <v>3</v>
      </c>
      <c r="G28" s="34" t="s">
        <v>10</v>
      </c>
      <c r="H28" s="63">
        <f>Ведомственная!I44</f>
        <v>162112.29999999999</v>
      </c>
      <c r="I28" s="61"/>
    </row>
    <row r="29" spans="1:12" ht="30" customHeight="1" x14ac:dyDescent="0.3">
      <c r="A29" s="47"/>
      <c r="B29" s="514" t="s">
        <v>377</v>
      </c>
      <c r="C29" s="520"/>
      <c r="D29" s="520"/>
      <c r="E29" s="275"/>
      <c r="F29" s="56" t="s">
        <v>3</v>
      </c>
      <c r="G29" s="56" t="s">
        <v>5</v>
      </c>
      <c r="H29" s="63">
        <f>Ведомственная!I68</f>
        <v>7.8</v>
      </c>
      <c r="I29" s="61"/>
    </row>
    <row r="30" spans="1:12" ht="66" customHeight="1" x14ac:dyDescent="0.3">
      <c r="A30" s="47"/>
      <c r="B30" s="518" t="s">
        <v>65</v>
      </c>
      <c r="C30" s="519"/>
      <c r="D30" s="519"/>
      <c r="F30" s="56" t="s">
        <v>3</v>
      </c>
      <c r="G30" s="56" t="s">
        <v>4</v>
      </c>
      <c r="H30" s="330">
        <f>Ведомственная!I375+Ведомственная!I347+Ведомственная!I394</f>
        <v>42460.1</v>
      </c>
      <c r="I30" s="61"/>
    </row>
    <row r="31" spans="1:12" ht="45.75" customHeight="1" x14ac:dyDescent="0.3">
      <c r="A31" s="47"/>
      <c r="B31" s="518" t="s">
        <v>642</v>
      </c>
      <c r="C31" s="519"/>
      <c r="D31" s="519"/>
      <c r="F31" s="56" t="s">
        <v>3</v>
      </c>
      <c r="G31" s="56" t="s">
        <v>7</v>
      </c>
      <c r="H31" s="330">
        <f>Ведомственная!I73</f>
        <v>20150.7</v>
      </c>
      <c r="I31" s="61"/>
    </row>
    <row r="32" spans="1:12" ht="26.25" customHeight="1" x14ac:dyDescent="0.3">
      <c r="A32" s="47"/>
      <c r="B32" s="521" t="s">
        <v>79</v>
      </c>
      <c r="C32" s="519"/>
      <c r="D32" s="519"/>
      <c r="F32" s="56" t="s">
        <v>3</v>
      </c>
      <c r="G32" s="56" t="s">
        <v>26</v>
      </c>
      <c r="H32" s="330">
        <f>Ведомственная!I78</f>
        <v>2000</v>
      </c>
      <c r="I32" s="61"/>
    </row>
    <row r="33" spans="1:9" ht="30" customHeight="1" x14ac:dyDescent="0.3">
      <c r="A33" s="47"/>
      <c r="B33" s="514" t="s">
        <v>24</v>
      </c>
      <c r="C33" s="514"/>
      <c r="D33" s="514"/>
      <c r="E33" s="514"/>
      <c r="F33" s="34" t="s">
        <v>3</v>
      </c>
      <c r="G33" s="56" t="s">
        <v>63</v>
      </c>
      <c r="H33" s="330">
        <f>Ведомственная!I83+Ведомственная!I356+Ведомственная!I409+Ведомственная!I381+Ведомственная!I421</f>
        <v>138043.86299999998</v>
      </c>
      <c r="I33" s="61"/>
    </row>
    <row r="34" spans="1:9" ht="48" customHeight="1" x14ac:dyDescent="0.3">
      <c r="A34" s="59" t="s">
        <v>38</v>
      </c>
      <c r="B34" s="523" t="s">
        <v>58</v>
      </c>
      <c r="C34" s="523"/>
      <c r="D34" s="523"/>
      <c r="E34" s="523"/>
      <c r="F34" s="27" t="s">
        <v>8</v>
      </c>
      <c r="G34" s="28"/>
      <c r="H34" s="329">
        <f>H35+H36+H37</f>
        <v>81600.3</v>
      </c>
      <c r="I34" s="61"/>
    </row>
    <row r="35" spans="1:9" ht="38.25" customHeight="1" x14ac:dyDescent="0.3">
      <c r="A35" s="47"/>
      <c r="B35" s="522" t="s">
        <v>444</v>
      </c>
      <c r="C35" s="522"/>
      <c r="D35" s="522"/>
      <c r="E35" s="522"/>
      <c r="F35" s="34" t="s">
        <v>8</v>
      </c>
      <c r="G35" s="34" t="s">
        <v>11</v>
      </c>
      <c r="H35" s="330">
        <f>Ведомственная!I134</f>
        <v>25075.800000000003</v>
      </c>
      <c r="I35" s="61"/>
    </row>
    <row r="36" spans="1:9" ht="66" customHeight="1" x14ac:dyDescent="0.3">
      <c r="A36" s="47"/>
      <c r="B36" s="522" t="s">
        <v>443</v>
      </c>
      <c r="C36" s="520"/>
      <c r="D36" s="520"/>
      <c r="E36" s="363"/>
      <c r="F36" s="56" t="s">
        <v>8</v>
      </c>
      <c r="G36" s="56" t="s">
        <v>23</v>
      </c>
      <c r="H36" s="330">
        <f>Ведомственная!I141</f>
        <v>55994.399999999994</v>
      </c>
      <c r="I36" s="61"/>
    </row>
    <row r="37" spans="1:9" ht="60" customHeight="1" x14ac:dyDescent="0.3">
      <c r="A37" s="47"/>
      <c r="B37" s="514" t="s">
        <v>75</v>
      </c>
      <c r="C37" s="519"/>
      <c r="D37" s="519"/>
      <c r="F37" s="30" t="s">
        <v>8</v>
      </c>
      <c r="G37" s="30" t="s">
        <v>52</v>
      </c>
      <c r="H37" s="330">
        <f>Ведомственная!I155</f>
        <v>530.09999999999991</v>
      </c>
      <c r="I37" s="61"/>
    </row>
    <row r="38" spans="1:9" ht="30.75" customHeight="1" x14ac:dyDescent="0.3">
      <c r="A38" s="60" t="s">
        <v>39</v>
      </c>
      <c r="B38" s="530" t="s">
        <v>25</v>
      </c>
      <c r="C38" s="530"/>
      <c r="D38" s="530"/>
      <c r="E38" s="530"/>
      <c r="F38" s="27" t="s">
        <v>10</v>
      </c>
      <c r="G38" s="49"/>
      <c r="H38" s="329">
        <f>H39+H40+H41</f>
        <v>373351.30000000005</v>
      </c>
      <c r="I38" s="61"/>
    </row>
    <row r="39" spans="1:9" ht="26.25" customHeight="1" x14ac:dyDescent="0.3">
      <c r="A39" s="48"/>
      <c r="B39" s="531" t="s">
        <v>32</v>
      </c>
      <c r="C39" s="531"/>
      <c r="D39" s="531"/>
      <c r="E39" s="531"/>
      <c r="F39" s="30" t="s">
        <v>10</v>
      </c>
      <c r="G39" s="30" t="s">
        <v>5</v>
      </c>
      <c r="H39" s="330">
        <f>Ведомственная!I169</f>
        <v>30308.9</v>
      </c>
      <c r="I39" s="61"/>
    </row>
    <row r="40" spans="1:9" ht="34.5" customHeight="1" x14ac:dyDescent="0.3">
      <c r="A40" s="48"/>
      <c r="B40" s="532" t="s">
        <v>91</v>
      </c>
      <c r="C40" s="519"/>
      <c r="D40" s="519"/>
      <c r="F40" s="56" t="s">
        <v>10</v>
      </c>
      <c r="G40" s="56" t="s">
        <v>11</v>
      </c>
      <c r="H40" s="330">
        <f>Ведомственная!I185</f>
        <v>310492.90000000002</v>
      </c>
      <c r="I40" s="61"/>
    </row>
    <row r="41" spans="1:9" ht="45" customHeight="1" x14ac:dyDescent="0.3">
      <c r="A41" s="48"/>
      <c r="B41" s="532" t="s">
        <v>76</v>
      </c>
      <c r="C41" s="519"/>
      <c r="D41" s="519"/>
      <c r="F41" s="56" t="s">
        <v>10</v>
      </c>
      <c r="G41" s="56" t="s">
        <v>77</v>
      </c>
      <c r="H41" s="330">
        <f>Ведомственная!I195</f>
        <v>32549.5</v>
      </c>
      <c r="I41" s="61"/>
    </row>
    <row r="42" spans="1:9" ht="27.75" customHeight="1" x14ac:dyDescent="0.2">
      <c r="A42" s="59" t="s">
        <v>40</v>
      </c>
      <c r="B42" s="523" t="s">
        <v>15</v>
      </c>
      <c r="C42" s="523"/>
      <c r="D42" s="523"/>
      <c r="E42" s="523"/>
      <c r="F42" s="28" t="s">
        <v>5</v>
      </c>
      <c r="G42" s="28"/>
      <c r="H42" s="331">
        <f>H43+H45+H44</f>
        <v>94167.700000000012</v>
      </c>
      <c r="I42" s="61"/>
    </row>
    <row r="43" spans="1:9" ht="32.25" customHeight="1" x14ac:dyDescent="0.2">
      <c r="A43" s="59"/>
      <c r="B43" s="542" t="s">
        <v>392</v>
      </c>
      <c r="C43" s="543"/>
      <c r="D43" s="543"/>
      <c r="E43" s="14"/>
      <c r="F43" s="294" t="s">
        <v>5</v>
      </c>
      <c r="G43" s="294" t="s">
        <v>3</v>
      </c>
      <c r="H43" s="332">
        <f>Ведомственная!I228</f>
        <v>16294.5</v>
      </c>
      <c r="I43" s="61"/>
    </row>
    <row r="44" spans="1:9" ht="32.25" customHeight="1" x14ac:dyDescent="0.2">
      <c r="A44" s="59"/>
      <c r="B44" s="524" t="s">
        <v>412</v>
      </c>
      <c r="C44" s="525"/>
      <c r="D44" s="525"/>
      <c r="E44" s="325"/>
      <c r="F44" s="294" t="s">
        <v>5</v>
      </c>
      <c r="G44" s="294" t="s">
        <v>6</v>
      </c>
      <c r="H44" s="332">
        <f>Ведомственная!I244+Ведомственная!I430</f>
        <v>36494</v>
      </c>
      <c r="I44" s="61"/>
    </row>
    <row r="45" spans="1:9" ht="45.75" customHeight="1" x14ac:dyDescent="0.3">
      <c r="A45" s="47"/>
      <c r="B45" s="522" t="s">
        <v>48</v>
      </c>
      <c r="C45" s="522"/>
      <c r="D45" s="522"/>
      <c r="E45" s="522"/>
      <c r="F45" s="34" t="s">
        <v>5</v>
      </c>
      <c r="G45" s="34" t="s">
        <v>5</v>
      </c>
      <c r="H45" s="330">
        <f>Ведомственная!I436+Ведомственная!I257</f>
        <v>41379.200000000004</v>
      </c>
      <c r="I45" s="61"/>
    </row>
    <row r="46" spans="1:9" ht="45.75" customHeight="1" x14ac:dyDescent="0.3">
      <c r="A46" s="45" t="s">
        <v>41</v>
      </c>
      <c r="B46" s="544" t="s">
        <v>606</v>
      </c>
      <c r="C46" s="545"/>
      <c r="D46" s="545"/>
      <c r="E46" s="431"/>
      <c r="F46" s="27" t="s">
        <v>4</v>
      </c>
      <c r="G46" s="27"/>
      <c r="H46" s="329">
        <f>H47</f>
        <v>32115.200000000001</v>
      </c>
      <c r="I46" s="61"/>
    </row>
    <row r="47" spans="1:9" ht="45.75" customHeight="1" x14ac:dyDescent="0.3">
      <c r="A47" s="47"/>
      <c r="B47" s="522" t="s">
        <v>607</v>
      </c>
      <c r="C47" s="520"/>
      <c r="D47" s="520"/>
      <c r="E47" s="430"/>
      <c r="F47" s="56" t="s">
        <v>4</v>
      </c>
      <c r="G47" s="56" t="s">
        <v>5</v>
      </c>
      <c r="H47" s="330">
        <f>Ведомственная!I262</f>
        <v>32115.200000000001</v>
      </c>
      <c r="I47" s="61"/>
    </row>
    <row r="48" spans="1:9" ht="32.25" customHeight="1" x14ac:dyDescent="0.3">
      <c r="A48" s="59" t="s">
        <v>42</v>
      </c>
      <c r="B48" s="523" t="s">
        <v>0</v>
      </c>
      <c r="C48" s="523"/>
      <c r="D48" s="523"/>
      <c r="E48" s="523"/>
      <c r="F48" s="27" t="s">
        <v>7</v>
      </c>
      <c r="G48" s="28"/>
      <c r="H48" s="331">
        <f>H49+H50+H52+H53+H54+H51</f>
        <v>3295639.3000000003</v>
      </c>
      <c r="I48" s="61"/>
    </row>
    <row r="49" spans="1:9" ht="24.75" customHeight="1" x14ac:dyDescent="0.3">
      <c r="A49" s="47"/>
      <c r="B49" s="511" t="s">
        <v>2</v>
      </c>
      <c r="C49" s="511"/>
      <c r="D49" s="511"/>
      <c r="E49" s="511"/>
      <c r="F49" s="34" t="s">
        <v>7</v>
      </c>
      <c r="G49" s="34" t="s">
        <v>3</v>
      </c>
      <c r="H49" s="330">
        <f>Ведомственная!I499+Ведомственная!I449</f>
        <v>1082768.1000000003</v>
      </c>
      <c r="I49" s="61"/>
    </row>
    <row r="50" spans="1:9" ht="25.5" customHeight="1" x14ac:dyDescent="0.3">
      <c r="A50" s="47"/>
      <c r="B50" s="511" t="s">
        <v>1</v>
      </c>
      <c r="C50" s="511"/>
      <c r="D50" s="511"/>
      <c r="E50" s="511"/>
      <c r="F50" s="34" t="s">
        <v>7</v>
      </c>
      <c r="G50" s="34" t="s">
        <v>6</v>
      </c>
      <c r="H50" s="330">
        <f>Ведомственная!I522+Ведомственная!I456</f>
        <v>1690929.3999999994</v>
      </c>
      <c r="I50" s="61"/>
    </row>
    <row r="51" spans="1:9" ht="25.5" customHeight="1" x14ac:dyDescent="0.3">
      <c r="A51" s="47"/>
      <c r="B51" s="511" t="s">
        <v>305</v>
      </c>
      <c r="C51" s="520"/>
      <c r="D51" s="520"/>
      <c r="E51" s="244"/>
      <c r="F51" s="56" t="s">
        <v>7</v>
      </c>
      <c r="G51" s="56" t="s">
        <v>8</v>
      </c>
      <c r="H51" s="330">
        <f>Ведомственная!I651+Ведомственная!I569+Ведомственная!I463</f>
        <v>237777.9</v>
      </c>
      <c r="I51" s="61"/>
    </row>
    <row r="52" spans="1:9" ht="48" customHeight="1" x14ac:dyDescent="0.3">
      <c r="A52" s="47"/>
      <c r="B52" s="514" t="s">
        <v>53</v>
      </c>
      <c r="C52" s="514"/>
      <c r="D52" s="514"/>
      <c r="E52" s="514"/>
      <c r="F52" s="34" t="s">
        <v>7</v>
      </c>
      <c r="G52" s="34" t="s">
        <v>5</v>
      </c>
      <c r="H52" s="330">
        <f>Ведомственная!I581+Ведомственная!I274+Ведомственная!I402+Ведомственная!I361+Ведомственная!I387+Ведомственная!I469</f>
        <v>759.69999999999993</v>
      </c>
      <c r="I52" s="61"/>
    </row>
    <row r="53" spans="1:9" ht="27.75" customHeight="1" x14ac:dyDescent="0.3">
      <c r="A53" s="47"/>
      <c r="B53" s="511" t="s">
        <v>306</v>
      </c>
      <c r="C53" s="511"/>
      <c r="D53" s="511"/>
      <c r="E53" s="511"/>
      <c r="F53" s="34" t="s">
        <v>7</v>
      </c>
      <c r="G53" s="34" t="s">
        <v>7</v>
      </c>
      <c r="H53" s="330">
        <f>Ведомственная!I740+Ведомственная!I720</f>
        <v>22799.699999999997</v>
      </c>
      <c r="I53" s="61"/>
    </row>
    <row r="54" spans="1:9" ht="24.75" customHeight="1" x14ac:dyDescent="0.3">
      <c r="A54" s="47"/>
      <c r="B54" s="511" t="s">
        <v>17</v>
      </c>
      <c r="C54" s="511"/>
      <c r="D54" s="511"/>
      <c r="E54" s="511"/>
      <c r="F54" s="34" t="s">
        <v>7</v>
      </c>
      <c r="G54" s="34" t="s">
        <v>11</v>
      </c>
      <c r="H54" s="330">
        <f>Ведомственная!I586+Ведомственная!I732+Ведомственная!I284+Ведомственная!I745</f>
        <v>260604.5</v>
      </c>
      <c r="I54" s="61"/>
    </row>
    <row r="55" spans="1:9" ht="40.5" customHeight="1" x14ac:dyDescent="0.3">
      <c r="A55" s="59" t="s">
        <v>43</v>
      </c>
      <c r="B55" s="523" t="s">
        <v>89</v>
      </c>
      <c r="C55" s="523"/>
      <c r="D55" s="523"/>
      <c r="E55" s="523"/>
      <c r="F55" s="27" t="s">
        <v>9</v>
      </c>
      <c r="G55" s="28"/>
      <c r="H55" s="331">
        <f>H56+H57</f>
        <v>76607.600000000006</v>
      </c>
      <c r="I55" s="61"/>
    </row>
    <row r="56" spans="1:9" ht="18.75" x14ac:dyDescent="0.3">
      <c r="A56" s="47"/>
      <c r="B56" s="511" t="s">
        <v>59</v>
      </c>
      <c r="C56" s="511"/>
      <c r="D56" s="511"/>
      <c r="E56" s="511"/>
      <c r="F56" s="34" t="s">
        <v>9</v>
      </c>
      <c r="G56" s="34" t="s">
        <v>3</v>
      </c>
      <c r="H56" s="330">
        <f>Ведомственная!I662</f>
        <v>63895.9</v>
      </c>
      <c r="I56" s="61"/>
    </row>
    <row r="57" spans="1:9" ht="47.25" customHeight="1" x14ac:dyDescent="0.3">
      <c r="A57" s="47"/>
      <c r="B57" s="511" t="s">
        <v>66</v>
      </c>
      <c r="C57" s="511"/>
      <c r="D57" s="511"/>
      <c r="E57" s="511"/>
      <c r="F57" s="34" t="s">
        <v>9</v>
      </c>
      <c r="G57" s="56" t="s">
        <v>10</v>
      </c>
      <c r="H57" s="330">
        <f>Ведомственная!I680</f>
        <v>12711.7</v>
      </c>
      <c r="I57" s="61"/>
    </row>
    <row r="58" spans="1:9" ht="31.5" customHeight="1" x14ac:dyDescent="0.3">
      <c r="A58" s="45" t="s">
        <v>44</v>
      </c>
      <c r="B58" s="513" t="s">
        <v>614</v>
      </c>
      <c r="C58" s="545"/>
      <c r="D58" s="545"/>
      <c r="E58" s="435"/>
      <c r="F58" s="27" t="s">
        <v>11</v>
      </c>
      <c r="G58" s="27"/>
      <c r="H58" s="329">
        <f>H59</f>
        <v>95199.3</v>
      </c>
      <c r="I58" s="61"/>
    </row>
    <row r="59" spans="1:9" ht="47.25" customHeight="1" x14ac:dyDescent="0.3">
      <c r="A59" s="47"/>
      <c r="B59" s="511" t="s">
        <v>611</v>
      </c>
      <c r="C59" s="520"/>
      <c r="D59" s="520"/>
      <c r="E59" s="434"/>
      <c r="F59" s="56" t="s">
        <v>11</v>
      </c>
      <c r="G59" s="56" t="s">
        <v>6</v>
      </c>
      <c r="H59" s="330">
        <f>Ведомственная!I475</f>
        <v>95199.3</v>
      </c>
      <c r="I59" s="61"/>
    </row>
    <row r="60" spans="1:9" ht="27" customHeight="1" x14ac:dyDescent="0.3">
      <c r="A60" s="45" t="s">
        <v>45</v>
      </c>
      <c r="B60" s="513" t="s">
        <v>28</v>
      </c>
      <c r="C60" s="513"/>
      <c r="D60" s="513"/>
      <c r="E60" s="513"/>
      <c r="F60" s="27" t="s">
        <v>23</v>
      </c>
      <c r="G60" s="27"/>
      <c r="H60" s="329">
        <f>H61+H62+H63+H64</f>
        <v>379528.5</v>
      </c>
      <c r="I60" s="61"/>
    </row>
    <row r="61" spans="1:9" ht="24" customHeight="1" x14ac:dyDescent="0.3">
      <c r="A61" s="47"/>
      <c r="B61" s="511" t="s">
        <v>29</v>
      </c>
      <c r="C61" s="511"/>
      <c r="D61" s="511"/>
      <c r="E61" s="511"/>
      <c r="F61" s="56" t="s">
        <v>23</v>
      </c>
      <c r="G61" s="56" t="s">
        <v>3</v>
      </c>
      <c r="H61" s="330">
        <f>Ведомственная!I290</f>
        <v>10100.9</v>
      </c>
      <c r="I61" s="61"/>
    </row>
    <row r="62" spans="1:9" ht="27" customHeight="1" x14ac:dyDescent="0.3">
      <c r="A62" s="47"/>
      <c r="B62" s="514" t="s">
        <v>30</v>
      </c>
      <c r="C62" s="514"/>
      <c r="D62" s="514"/>
      <c r="E62" s="514"/>
      <c r="F62" s="56" t="s">
        <v>23</v>
      </c>
      <c r="G62" s="56" t="s">
        <v>8</v>
      </c>
      <c r="H62" s="330">
        <f>Ведомственная!I295+Ведомственная!I621</f>
        <v>52431.9</v>
      </c>
      <c r="I62" s="61"/>
    </row>
    <row r="63" spans="1:9" ht="29.25" customHeight="1" x14ac:dyDescent="0.3">
      <c r="A63" s="47"/>
      <c r="B63" s="514" t="s">
        <v>54</v>
      </c>
      <c r="C63" s="514"/>
      <c r="D63" s="514"/>
      <c r="E63" s="514"/>
      <c r="F63" s="34" t="s">
        <v>23</v>
      </c>
      <c r="G63" s="34" t="s">
        <v>10</v>
      </c>
      <c r="H63" s="330">
        <f>Ведомственная!I751+Ведомственная!I626+Ведомственная!I311</f>
        <v>274319</v>
      </c>
      <c r="I63" s="61"/>
    </row>
    <row r="64" spans="1:9" ht="40.5" customHeight="1" x14ac:dyDescent="0.3">
      <c r="A64" s="47"/>
      <c r="B64" s="521" t="s">
        <v>80</v>
      </c>
      <c r="C64" s="550"/>
      <c r="D64" s="550"/>
      <c r="F64" s="56" t="s">
        <v>23</v>
      </c>
      <c r="G64" s="56" t="s">
        <v>4</v>
      </c>
      <c r="H64" s="330">
        <f>Ведомственная!I764+Ведомственная!I323</f>
        <v>42676.700000000004</v>
      </c>
      <c r="I64" s="61"/>
    </row>
    <row r="65" spans="1:14" ht="40.5" customHeight="1" x14ac:dyDescent="0.3">
      <c r="A65" s="45" t="s">
        <v>46</v>
      </c>
      <c r="B65" s="513" t="s">
        <v>68</v>
      </c>
      <c r="C65" s="513"/>
      <c r="D65" s="513"/>
      <c r="E65" s="513"/>
      <c r="F65" s="27" t="s">
        <v>26</v>
      </c>
      <c r="G65" s="27"/>
      <c r="H65" s="329">
        <f>H67+H69+H66+H68</f>
        <v>574742.80000000005</v>
      </c>
      <c r="I65" s="61"/>
    </row>
    <row r="66" spans="1:14" ht="40.5" customHeight="1" x14ac:dyDescent="0.3">
      <c r="A66" s="45"/>
      <c r="B66" s="511" t="s">
        <v>287</v>
      </c>
      <c r="C66" s="511"/>
      <c r="D66" s="511"/>
      <c r="E66" s="225"/>
      <c r="F66" s="56" t="s">
        <v>26</v>
      </c>
      <c r="G66" s="56" t="s">
        <v>3</v>
      </c>
      <c r="H66" s="330">
        <f>Ведомственная!I485+Ведомственная!I632</f>
        <v>284002.09999999998</v>
      </c>
      <c r="I66" s="61"/>
    </row>
    <row r="67" spans="1:14" ht="35.25" customHeight="1" x14ac:dyDescent="0.3">
      <c r="A67" s="47"/>
      <c r="B67" s="524" t="s">
        <v>78</v>
      </c>
      <c r="C67" s="519"/>
      <c r="D67" s="519"/>
      <c r="F67" s="56" t="s">
        <v>26</v>
      </c>
      <c r="G67" s="56" t="s">
        <v>6</v>
      </c>
      <c r="H67" s="330">
        <f>Ведомственная!I694</f>
        <v>154940.79999999999</v>
      </c>
      <c r="I67" s="65"/>
    </row>
    <row r="68" spans="1:14" ht="35.25" customHeight="1" x14ac:dyDescent="0.3">
      <c r="A68" s="47"/>
      <c r="B68" s="524" t="s">
        <v>608</v>
      </c>
      <c r="C68" s="519"/>
      <c r="D68" s="519"/>
      <c r="F68" s="56" t="s">
        <v>26</v>
      </c>
      <c r="G68" s="56" t="s">
        <v>8</v>
      </c>
      <c r="H68" s="330">
        <f>Ведомственная!I637+Ведомственная!I705</f>
        <v>133049.70000000001</v>
      </c>
      <c r="I68" s="65"/>
    </row>
    <row r="69" spans="1:14" ht="41.25" customHeight="1" x14ac:dyDescent="0.3">
      <c r="A69" s="47"/>
      <c r="B69" s="514" t="s">
        <v>69</v>
      </c>
      <c r="C69" s="514"/>
      <c r="D69" s="514"/>
      <c r="E69" s="514"/>
      <c r="F69" s="34" t="s">
        <v>26</v>
      </c>
      <c r="G69" s="56" t="s">
        <v>5</v>
      </c>
      <c r="H69" s="330">
        <f>Ведомственная!I713</f>
        <v>2750.2000000000003</v>
      </c>
      <c r="I69" s="61"/>
    </row>
    <row r="70" spans="1:14" ht="41.25" customHeight="1" x14ac:dyDescent="0.3">
      <c r="A70" s="45" t="s">
        <v>70</v>
      </c>
      <c r="B70" s="548" t="s">
        <v>636</v>
      </c>
      <c r="C70" s="548"/>
      <c r="D70" s="548"/>
      <c r="E70" s="457"/>
      <c r="F70" s="27" t="s">
        <v>63</v>
      </c>
      <c r="G70" s="27"/>
      <c r="H70" s="329">
        <f>H71</f>
        <v>166.7</v>
      </c>
      <c r="I70" s="61"/>
      <c r="K70" s="514"/>
      <c r="L70" s="514"/>
      <c r="M70" s="514"/>
      <c r="N70" s="514"/>
    </row>
    <row r="71" spans="1:14" ht="41.25" customHeight="1" x14ac:dyDescent="0.3">
      <c r="A71" s="47"/>
      <c r="B71" s="514" t="s">
        <v>637</v>
      </c>
      <c r="C71" s="514"/>
      <c r="D71" s="514"/>
      <c r="E71" s="457"/>
      <c r="F71" s="56" t="s">
        <v>63</v>
      </c>
      <c r="G71" s="56" t="s">
        <v>3</v>
      </c>
      <c r="H71" s="330">
        <f>Ведомственная!I334</f>
        <v>166.7</v>
      </c>
      <c r="I71" s="61"/>
    </row>
    <row r="72" spans="1:14" ht="62.25" customHeight="1" x14ac:dyDescent="0.3">
      <c r="A72" s="25" t="s">
        <v>150</v>
      </c>
      <c r="B72" s="548" t="s">
        <v>170</v>
      </c>
      <c r="C72" s="548"/>
      <c r="D72" s="548"/>
      <c r="E72" s="4"/>
      <c r="F72" s="27" t="s">
        <v>52</v>
      </c>
      <c r="G72" s="27"/>
      <c r="H72" s="329">
        <f>H73+H74</f>
        <v>58515.399999999994</v>
      </c>
      <c r="I72" s="62"/>
    </row>
    <row r="73" spans="1:14" ht="69.75" customHeight="1" x14ac:dyDescent="0.3">
      <c r="A73" s="25"/>
      <c r="B73" s="510" t="s">
        <v>429</v>
      </c>
      <c r="C73" s="551"/>
      <c r="D73" s="551"/>
      <c r="E73" s="303"/>
      <c r="F73" s="56" t="s">
        <v>52</v>
      </c>
      <c r="G73" s="56" t="s">
        <v>3</v>
      </c>
      <c r="H73" s="330">
        <f>Ведомственная!I367</f>
        <v>5000</v>
      </c>
      <c r="I73" s="62"/>
    </row>
    <row r="74" spans="1:14" ht="43.5" customHeight="1" x14ac:dyDescent="0.3">
      <c r="A74" s="47"/>
      <c r="B74" s="514" t="s">
        <v>311</v>
      </c>
      <c r="C74" s="514"/>
      <c r="D74" s="514"/>
      <c r="E74" s="4"/>
      <c r="F74" s="56" t="s">
        <v>52</v>
      </c>
      <c r="G74" s="56" t="s">
        <v>8</v>
      </c>
      <c r="H74" s="330">
        <f>Ведомственная!I340</f>
        <v>53515.399999999994</v>
      </c>
      <c r="I74" s="61"/>
    </row>
    <row r="75" spans="1:14" ht="49.5" customHeight="1" x14ac:dyDescent="0.3">
      <c r="A75" s="514" t="s">
        <v>737</v>
      </c>
      <c r="B75" s="514"/>
      <c r="C75" s="344"/>
      <c r="D75" s="2"/>
      <c r="E75" s="2"/>
      <c r="F75" s="2"/>
      <c r="H75" s="549" t="s">
        <v>738</v>
      </c>
      <c r="I75" s="549"/>
      <c r="J75" s="263"/>
    </row>
    <row r="76" spans="1:14" ht="12" customHeight="1" x14ac:dyDescent="0.3">
      <c r="A76" s="47"/>
      <c r="B76" s="58"/>
      <c r="C76" s="58"/>
      <c r="D76" s="8"/>
      <c r="E76" s="4"/>
      <c r="H76" s="1"/>
    </row>
    <row r="77" spans="1:14" ht="18.75" x14ac:dyDescent="0.3">
      <c r="A77" s="47"/>
      <c r="B77" s="58"/>
      <c r="C77" s="58"/>
      <c r="D77" s="2"/>
      <c r="E77" s="2"/>
      <c r="F77" s="2"/>
      <c r="H77" s="10"/>
      <c r="I77" s="10"/>
    </row>
    <row r="78" spans="1:14" ht="15.75" x14ac:dyDescent="0.25">
      <c r="A78" s="50"/>
      <c r="B78" s="51"/>
      <c r="C78" s="51"/>
      <c r="D78" s="51"/>
      <c r="E78" s="51"/>
      <c r="H78" s="1"/>
    </row>
    <row r="79" spans="1:14" x14ac:dyDescent="0.2">
      <c r="H79" s="1"/>
    </row>
    <row r="80" spans="1:14"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72">
    <mergeCell ref="F2:I2"/>
    <mergeCell ref="F3:I3"/>
    <mergeCell ref="F4:I4"/>
    <mergeCell ref="F5:I5"/>
    <mergeCell ref="F6:I6"/>
    <mergeCell ref="K70:N70"/>
    <mergeCell ref="B70:D70"/>
    <mergeCell ref="B71:D71"/>
    <mergeCell ref="H75:I75"/>
    <mergeCell ref="A20:A21"/>
    <mergeCell ref="B64:D64"/>
    <mergeCell ref="B72:D72"/>
    <mergeCell ref="B74:D74"/>
    <mergeCell ref="A75:B75"/>
    <mergeCell ref="B69:E69"/>
    <mergeCell ref="B66:D66"/>
    <mergeCell ref="B67:D67"/>
    <mergeCell ref="B73:D73"/>
    <mergeCell ref="B68:D68"/>
    <mergeCell ref="B63:E63"/>
    <mergeCell ref="B65:E65"/>
    <mergeCell ref="A18:I18"/>
    <mergeCell ref="F10:I10"/>
    <mergeCell ref="F11:I11"/>
    <mergeCell ref="F12:I12"/>
    <mergeCell ref="F13:I13"/>
    <mergeCell ref="H19:I19"/>
    <mergeCell ref="B20:E21"/>
    <mergeCell ref="F20:F21"/>
    <mergeCell ref="G20:G21"/>
    <mergeCell ref="B62:E62"/>
    <mergeCell ref="B57:E57"/>
    <mergeCell ref="B43:D43"/>
    <mergeCell ref="B60:E60"/>
    <mergeCell ref="B61:E61"/>
    <mergeCell ref="B40:D40"/>
    <mergeCell ref="B51:D51"/>
    <mergeCell ref="B46:D46"/>
    <mergeCell ref="B47:D47"/>
    <mergeCell ref="B58:D58"/>
    <mergeCell ref="B59:D59"/>
    <mergeCell ref="B35:E35"/>
    <mergeCell ref="H20:I21"/>
    <mergeCell ref="B37:D37"/>
    <mergeCell ref="B50:E50"/>
    <mergeCell ref="B55:E55"/>
    <mergeCell ref="B38:E38"/>
    <mergeCell ref="B48:E48"/>
    <mergeCell ref="B49:E49"/>
    <mergeCell ref="B52:E52"/>
    <mergeCell ref="B53:E53"/>
    <mergeCell ref="B54:E54"/>
    <mergeCell ref="B42:E42"/>
    <mergeCell ref="B39:E39"/>
    <mergeCell ref="B41:D41"/>
    <mergeCell ref="B31:D31"/>
    <mergeCell ref="F9:I9"/>
    <mergeCell ref="B56:E56"/>
    <mergeCell ref="B23:E23"/>
    <mergeCell ref="B25:E25"/>
    <mergeCell ref="B26:E26"/>
    <mergeCell ref="B22:D22"/>
    <mergeCell ref="B30:D30"/>
    <mergeCell ref="B29:D29"/>
    <mergeCell ref="B32:D32"/>
    <mergeCell ref="B45:E45"/>
    <mergeCell ref="B27:E27"/>
    <mergeCell ref="B28:E28"/>
    <mergeCell ref="B34:E34"/>
    <mergeCell ref="B33:E33"/>
    <mergeCell ref="B36:D36"/>
    <mergeCell ref="B44:D44"/>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96"/>
  <sheetViews>
    <sheetView showWhiteSpace="0" view="pageBreakPreview" topLeftCell="A427" zoomScale="70" zoomScaleNormal="100" zoomScaleSheetLayoutView="70" workbookViewId="0">
      <selection activeCell="E437" sqref="E437"/>
    </sheetView>
  </sheetViews>
  <sheetFormatPr defaultRowHeight="12.75" x14ac:dyDescent="0.2"/>
  <cols>
    <col min="1" max="1" width="5.5703125" customWidth="1"/>
    <col min="2" max="2" width="64.85546875" style="67" customWidth="1"/>
    <col min="3" max="3" width="16.140625" style="1" customWidth="1"/>
    <col min="4" max="4" width="6.28515625" customWidth="1"/>
    <col min="5" max="5" width="26.285156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4" customHeight="1" x14ac:dyDescent="0.2">
      <c r="C2" s="510" t="s">
        <v>537</v>
      </c>
      <c r="D2" s="525"/>
      <c r="E2" s="525"/>
      <c r="F2" s="525"/>
      <c r="G2" s="525"/>
    </row>
    <row r="3" spans="2:7" ht="19.5" customHeight="1" x14ac:dyDescent="0.3">
      <c r="C3" s="514" t="s">
        <v>740</v>
      </c>
      <c r="D3" s="519"/>
      <c r="E3" s="519"/>
      <c r="F3" s="519"/>
      <c r="G3" s="519"/>
    </row>
    <row r="4" spans="2:7" ht="21.75" customHeight="1" x14ac:dyDescent="0.3">
      <c r="C4" s="514" t="s">
        <v>82</v>
      </c>
      <c r="D4" s="519"/>
      <c r="E4" s="519"/>
      <c r="F4" s="519"/>
      <c r="G4" s="519"/>
    </row>
    <row r="5" spans="2:7" ht="19.5" customHeight="1" x14ac:dyDescent="0.3">
      <c r="C5" s="514" t="s">
        <v>700</v>
      </c>
      <c r="D5" s="519"/>
      <c r="E5" s="519"/>
      <c r="F5" s="519"/>
      <c r="G5" s="519"/>
    </row>
    <row r="6" spans="2:7" ht="23.25" customHeight="1" x14ac:dyDescent="0.3">
      <c r="C6" s="514" t="s">
        <v>743</v>
      </c>
      <c r="D6" s="519"/>
      <c r="E6" s="519"/>
      <c r="F6" s="519"/>
      <c r="G6" s="519"/>
    </row>
    <row r="9" spans="2:7" ht="21.75" customHeight="1" x14ac:dyDescent="0.2">
      <c r="C9" s="510" t="s">
        <v>537</v>
      </c>
      <c r="D9" s="525"/>
      <c r="E9" s="525"/>
      <c r="F9" s="525"/>
      <c r="G9" s="525"/>
    </row>
    <row r="10" spans="2:7" ht="20.25" customHeight="1" x14ac:dyDescent="0.3">
      <c r="C10" s="514" t="s">
        <v>691</v>
      </c>
      <c r="D10" s="519"/>
      <c r="E10" s="519"/>
      <c r="F10" s="519"/>
      <c r="G10" s="519"/>
    </row>
    <row r="11" spans="2:7" ht="19.5" customHeight="1" x14ac:dyDescent="0.3">
      <c r="C11" s="514" t="s">
        <v>82</v>
      </c>
      <c r="D11" s="519"/>
      <c r="E11" s="519"/>
      <c r="F11" s="519"/>
      <c r="G11" s="519"/>
    </row>
    <row r="12" spans="2:7" ht="22.5" customHeight="1" x14ac:dyDescent="0.3">
      <c r="C12" s="514" t="s">
        <v>434</v>
      </c>
      <c r="D12" s="519"/>
      <c r="E12" s="519"/>
      <c r="F12" s="519"/>
      <c r="G12" s="519"/>
    </row>
    <row r="13" spans="2:7" ht="21" customHeight="1" x14ac:dyDescent="0.3">
      <c r="C13" s="514" t="s">
        <v>692</v>
      </c>
      <c r="D13" s="519"/>
      <c r="E13" s="519"/>
      <c r="F13" s="519"/>
      <c r="G13" s="519"/>
    </row>
    <row r="14" spans="2:7" ht="14.25" customHeight="1" x14ac:dyDescent="0.2"/>
    <row r="16" spans="2:7" ht="18.75" customHeight="1" x14ac:dyDescent="0.3">
      <c r="B16" s="68"/>
      <c r="C16" s="35"/>
      <c r="D16" s="54"/>
      <c r="E16" s="54"/>
    </row>
    <row r="17" spans="1:15" ht="82.5" customHeight="1" x14ac:dyDescent="0.2">
      <c r="A17" s="546" t="s">
        <v>652</v>
      </c>
      <c r="B17" s="546"/>
      <c r="C17" s="546"/>
      <c r="D17" s="546"/>
      <c r="E17" s="546"/>
      <c r="F17" s="519"/>
      <c r="G17" s="519"/>
      <c r="H17" s="519"/>
      <c r="I17" s="519"/>
      <c r="J17" s="519"/>
      <c r="K17" s="519"/>
      <c r="L17" s="519"/>
      <c r="M17" s="519"/>
    </row>
    <row r="18" spans="1:15" ht="18.75" customHeight="1" x14ac:dyDescent="0.3">
      <c r="A18" s="36"/>
      <c r="B18" s="69"/>
      <c r="C18" s="448"/>
      <c r="E18" s="555" t="s">
        <v>61</v>
      </c>
      <c r="F18" s="556"/>
      <c r="G18" s="556"/>
      <c r="H18" s="556"/>
      <c r="I18" s="556"/>
      <c r="J18" s="556"/>
      <c r="K18" s="556"/>
      <c r="L18" s="556"/>
      <c r="M18" s="556"/>
    </row>
    <row r="19" spans="1:15" ht="27.75" customHeight="1" x14ac:dyDescent="0.2">
      <c r="A19" s="553" t="s">
        <v>35</v>
      </c>
      <c r="B19" s="540" t="s">
        <v>56</v>
      </c>
      <c r="C19" s="540" t="s">
        <v>14</v>
      </c>
      <c r="D19" s="540" t="s">
        <v>16</v>
      </c>
      <c r="E19" s="534" t="s">
        <v>110</v>
      </c>
      <c r="F19" s="557"/>
      <c r="G19" s="557"/>
      <c r="H19" s="557"/>
      <c r="I19" s="557"/>
      <c r="J19" s="557"/>
      <c r="K19" s="557"/>
      <c r="L19" s="557"/>
      <c r="M19" s="527"/>
    </row>
    <row r="20" spans="1:15" ht="12" customHeight="1" x14ac:dyDescent="0.2">
      <c r="A20" s="554"/>
      <c r="B20" s="541"/>
      <c r="C20" s="541"/>
      <c r="D20" s="541"/>
      <c r="E20" s="528"/>
      <c r="F20" s="556"/>
      <c r="G20" s="556"/>
      <c r="H20" s="556"/>
      <c r="I20" s="556"/>
      <c r="J20" s="556"/>
      <c r="K20" s="556"/>
      <c r="L20" s="556"/>
      <c r="M20" s="529"/>
    </row>
    <row r="21" spans="1:15" ht="18.75" x14ac:dyDescent="0.3">
      <c r="A21" s="71">
        <v>1</v>
      </c>
      <c r="B21" s="66">
        <v>2</v>
      </c>
      <c r="C21" s="447">
        <v>3</v>
      </c>
      <c r="D21" s="57">
        <v>4</v>
      </c>
      <c r="E21" s="258">
        <v>5</v>
      </c>
    </row>
    <row r="22" spans="1:15" ht="20.25" x14ac:dyDescent="0.3">
      <c r="A22" s="31"/>
      <c r="B22" s="70" t="s">
        <v>37</v>
      </c>
      <c r="C22" s="449"/>
      <c r="D22" s="38"/>
      <c r="E22" s="473">
        <f>E24+E57+E65+E75+E85+E89+E93+E100+E115+E119+E123+E127+E142+E153+E159+E164+E175+E180+E200+E205+E242+E309+E323+E337+E364+E368+E397+E401+E417+E428+E432+E441+E449+E457+E462+E470+E474+E478+E482+E453+E421</f>
        <v>5436860.6630000025</v>
      </c>
      <c r="N22" s="350"/>
      <c r="O22" s="393">
        <f>E22-Ведомственная!I24</f>
        <v>0</v>
      </c>
    </row>
    <row r="23" spans="1:15" ht="18.75" x14ac:dyDescent="0.3">
      <c r="A23" s="31"/>
      <c r="B23" s="46"/>
      <c r="C23" s="449"/>
      <c r="D23" s="38"/>
      <c r="E23" s="474"/>
    </row>
    <row r="24" spans="1:15" ht="53.25" customHeight="1" x14ac:dyDescent="0.3">
      <c r="A24" s="194" t="s">
        <v>36</v>
      </c>
      <c r="B24" s="285" t="s">
        <v>468</v>
      </c>
      <c r="C24" s="195" t="s">
        <v>181</v>
      </c>
      <c r="D24" s="196"/>
      <c r="E24" s="471">
        <f>E25+E31+E36</f>
        <v>266894.06300000002</v>
      </c>
    </row>
    <row r="25" spans="1:15" ht="63.75" customHeight="1" x14ac:dyDescent="0.3">
      <c r="A25" s="194"/>
      <c r="B25" s="346" t="s">
        <v>568</v>
      </c>
      <c r="C25" s="76" t="s">
        <v>275</v>
      </c>
      <c r="D25" s="2"/>
      <c r="E25" s="474">
        <f>E27</f>
        <v>72583.463000000003</v>
      </c>
    </row>
    <row r="26" spans="1:15" ht="61.5" customHeight="1" x14ac:dyDescent="0.3">
      <c r="A26" s="194"/>
      <c r="B26" s="346" t="s">
        <v>277</v>
      </c>
      <c r="C26" s="76" t="s">
        <v>278</v>
      </c>
      <c r="D26" s="2"/>
      <c r="E26" s="474">
        <f>E27</f>
        <v>72583.463000000003</v>
      </c>
    </row>
    <row r="27" spans="1:15" ht="46.5" customHeight="1" x14ac:dyDescent="0.3">
      <c r="A27" s="194"/>
      <c r="B27" s="147" t="s">
        <v>98</v>
      </c>
      <c r="C27" s="76" t="s">
        <v>279</v>
      </c>
      <c r="D27" s="33"/>
      <c r="E27" s="474">
        <f>E28+E29+E30</f>
        <v>72583.463000000003</v>
      </c>
    </row>
    <row r="28" spans="1:15" ht="30" customHeight="1" x14ac:dyDescent="0.3">
      <c r="A28" s="194"/>
      <c r="B28" s="345" t="s">
        <v>88</v>
      </c>
      <c r="C28" s="76" t="s">
        <v>279</v>
      </c>
      <c r="D28" s="93" t="s">
        <v>86</v>
      </c>
      <c r="E28" s="474">
        <f>Ведомственная!I88</f>
        <v>34931.300000000003</v>
      </c>
    </row>
    <row r="29" spans="1:15" ht="46.5" customHeight="1" x14ac:dyDescent="0.3">
      <c r="A29" s="194"/>
      <c r="B29" s="293" t="s">
        <v>106</v>
      </c>
      <c r="C29" s="76" t="s">
        <v>279</v>
      </c>
      <c r="D29" s="2" t="s">
        <v>84</v>
      </c>
      <c r="E29" s="474">
        <f>Ведомственная!I89</f>
        <v>37169.463000000003</v>
      </c>
    </row>
    <row r="30" spans="1:15" ht="46.5" customHeight="1" x14ac:dyDescent="0.3">
      <c r="A30" s="194"/>
      <c r="B30" s="95" t="s">
        <v>165</v>
      </c>
      <c r="C30" s="76" t="s">
        <v>279</v>
      </c>
      <c r="D30" s="2" t="s">
        <v>85</v>
      </c>
      <c r="E30" s="474">
        <f>Ведомственная!I90</f>
        <v>482.70000000000005</v>
      </c>
    </row>
    <row r="31" spans="1:15" ht="46.5" customHeight="1" x14ac:dyDescent="0.3">
      <c r="A31" s="194"/>
      <c r="B31" s="293" t="s">
        <v>135</v>
      </c>
      <c r="C31" s="111" t="s">
        <v>281</v>
      </c>
      <c r="D31" s="2"/>
      <c r="E31" s="474">
        <f>E33</f>
        <v>24408.000000000004</v>
      </c>
    </row>
    <row r="32" spans="1:15" ht="46.5" customHeight="1" x14ac:dyDescent="0.3">
      <c r="A32" s="194"/>
      <c r="B32" s="293" t="s">
        <v>280</v>
      </c>
      <c r="C32" s="111" t="s">
        <v>282</v>
      </c>
      <c r="D32" s="2"/>
      <c r="E32" s="474">
        <f>E33</f>
        <v>24408.000000000004</v>
      </c>
    </row>
    <row r="33" spans="1:5" ht="46.5" customHeight="1" x14ac:dyDescent="0.3">
      <c r="A33" s="194"/>
      <c r="B33" s="347" t="s">
        <v>98</v>
      </c>
      <c r="C33" s="111" t="s">
        <v>283</v>
      </c>
      <c r="D33" s="2"/>
      <c r="E33" s="474">
        <f>E34+E35</f>
        <v>24408.000000000004</v>
      </c>
    </row>
    <row r="34" spans="1:5" ht="46.5" customHeight="1" x14ac:dyDescent="0.3">
      <c r="A34" s="194"/>
      <c r="B34" s="345" t="s">
        <v>88</v>
      </c>
      <c r="C34" s="111" t="s">
        <v>283</v>
      </c>
      <c r="D34" s="2" t="s">
        <v>86</v>
      </c>
      <c r="E34" s="474">
        <f>Ведомственная!I94</f>
        <v>22068.100000000002</v>
      </c>
    </row>
    <row r="35" spans="1:5" ht="46.5" customHeight="1" x14ac:dyDescent="0.3">
      <c r="A35" s="194"/>
      <c r="B35" s="293" t="s">
        <v>106</v>
      </c>
      <c r="C35" s="111" t="s">
        <v>283</v>
      </c>
      <c r="D35" s="2" t="s">
        <v>84</v>
      </c>
      <c r="E35" s="474">
        <f>Ведомственная!I95</f>
        <v>2339.9</v>
      </c>
    </row>
    <row r="36" spans="1:5" ht="66.75" customHeight="1" x14ac:dyDescent="0.3">
      <c r="A36" s="194"/>
      <c r="B36" s="345" t="s">
        <v>467</v>
      </c>
      <c r="C36" s="30" t="s">
        <v>284</v>
      </c>
      <c r="D36" s="2"/>
      <c r="E36" s="472">
        <f>E37+E42</f>
        <v>169902.6</v>
      </c>
    </row>
    <row r="37" spans="1:5" ht="62.25" customHeight="1" x14ac:dyDescent="0.3">
      <c r="A37" s="194"/>
      <c r="B37" s="354" t="s">
        <v>276</v>
      </c>
      <c r="C37" s="30" t="s">
        <v>285</v>
      </c>
      <c r="D37" s="2"/>
      <c r="E37" s="472">
        <f>E38</f>
        <v>160146.30000000002</v>
      </c>
    </row>
    <row r="38" spans="1:5" ht="62.25" customHeight="1" x14ac:dyDescent="0.3">
      <c r="A38" s="194"/>
      <c r="B38" s="354" t="s">
        <v>94</v>
      </c>
      <c r="C38" s="111" t="s">
        <v>286</v>
      </c>
      <c r="D38" s="30"/>
      <c r="E38" s="472">
        <f>E39+E40+E41</f>
        <v>160146.30000000002</v>
      </c>
    </row>
    <row r="39" spans="1:5" ht="50.25" customHeight="1" x14ac:dyDescent="0.3">
      <c r="A39" s="194"/>
      <c r="B39" s="354" t="s">
        <v>428</v>
      </c>
      <c r="C39" s="111" t="s">
        <v>286</v>
      </c>
      <c r="D39" s="355" t="s">
        <v>83</v>
      </c>
      <c r="E39" s="472">
        <f>Ведомственная!I414+Ведомственная!I49</f>
        <v>159031.30000000002</v>
      </c>
    </row>
    <row r="40" spans="1:5" ht="50.25" customHeight="1" x14ac:dyDescent="0.3">
      <c r="A40" s="194"/>
      <c r="B40" s="293" t="s">
        <v>106</v>
      </c>
      <c r="C40" s="111" t="s">
        <v>286</v>
      </c>
      <c r="D40" s="2" t="s">
        <v>84</v>
      </c>
      <c r="E40" s="472">
        <f>+Ведомственная!I415+Ведомственная!I50</f>
        <v>324.20000000000005</v>
      </c>
    </row>
    <row r="41" spans="1:5" ht="29.25" customHeight="1" x14ac:dyDescent="0.3">
      <c r="A41" s="194"/>
      <c r="B41" s="293" t="s">
        <v>165</v>
      </c>
      <c r="C41" s="111" t="s">
        <v>286</v>
      </c>
      <c r="D41" s="2" t="s">
        <v>85</v>
      </c>
      <c r="E41" s="472">
        <f>Ведомственная!I51</f>
        <v>790.8</v>
      </c>
    </row>
    <row r="42" spans="1:5" ht="65.25" customHeight="1" x14ac:dyDescent="0.3">
      <c r="A42" s="194"/>
      <c r="B42" s="293" t="s">
        <v>421</v>
      </c>
      <c r="C42" s="111" t="s">
        <v>422</v>
      </c>
      <c r="D42" s="2"/>
      <c r="E42" s="472">
        <f>E43+E51+E46+E49+E54</f>
        <v>9756.3000000000011</v>
      </c>
    </row>
    <row r="43" spans="1:5" ht="188.25" customHeight="1" x14ac:dyDescent="0.3">
      <c r="A43" s="35"/>
      <c r="B43" s="322" t="s">
        <v>462</v>
      </c>
      <c r="C43" s="30" t="s">
        <v>423</v>
      </c>
      <c r="D43" s="2"/>
      <c r="E43" s="474">
        <f>E44+E45</f>
        <v>933.40000000000009</v>
      </c>
    </row>
    <row r="44" spans="1:5" ht="55.5" customHeight="1" x14ac:dyDescent="0.3">
      <c r="A44" s="35"/>
      <c r="B44" s="345" t="s">
        <v>428</v>
      </c>
      <c r="C44" s="30" t="s">
        <v>423</v>
      </c>
      <c r="D44" s="30" t="s">
        <v>83</v>
      </c>
      <c r="E44" s="474">
        <f>Ведомственная!I54</f>
        <v>849.2</v>
      </c>
    </row>
    <row r="45" spans="1:5" ht="63" customHeight="1" x14ac:dyDescent="0.3">
      <c r="A45" s="35"/>
      <c r="B45" s="293" t="s">
        <v>106</v>
      </c>
      <c r="C45" s="30" t="s">
        <v>423</v>
      </c>
      <c r="D45" s="30" t="s">
        <v>84</v>
      </c>
      <c r="E45" s="474">
        <f>Ведомственная!I55</f>
        <v>84.2</v>
      </c>
    </row>
    <row r="46" spans="1:5" ht="63" customHeight="1" x14ac:dyDescent="0.3">
      <c r="A46" s="35"/>
      <c r="B46" s="293" t="s">
        <v>459</v>
      </c>
      <c r="C46" s="33" t="s">
        <v>424</v>
      </c>
      <c r="D46" s="30"/>
      <c r="E46" s="474">
        <f>E47+E48</f>
        <v>1860.8000000000002</v>
      </c>
    </row>
    <row r="47" spans="1:5" ht="63" customHeight="1" x14ac:dyDescent="0.3">
      <c r="A47" s="35"/>
      <c r="B47" s="345" t="s">
        <v>428</v>
      </c>
      <c r="C47" s="33" t="s">
        <v>424</v>
      </c>
      <c r="D47" s="30" t="s">
        <v>83</v>
      </c>
      <c r="E47" s="474">
        <f>Ведомственная!I57</f>
        <v>1718.8000000000002</v>
      </c>
    </row>
    <row r="48" spans="1:5" ht="63" customHeight="1" x14ac:dyDescent="0.3">
      <c r="A48" s="35"/>
      <c r="B48" s="293" t="s">
        <v>106</v>
      </c>
      <c r="C48" s="33" t="s">
        <v>424</v>
      </c>
      <c r="D48" s="30" t="s">
        <v>84</v>
      </c>
      <c r="E48" s="474">
        <f>Ведомственная!I58</f>
        <v>142</v>
      </c>
    </row>
    <row r="49" spans="1:13" ht="127.5" customHeight="1" x14ac:dyDescent="0.3">
      <c r="A49" s="35"/>
      <c r="B49" s="110" t="s">
        <v>583</v>
      </c>
      <c r="C49" s="76" t="s">
        <v>582</v>
      </c>
      <c r="D49" s="111"/>
      <c r="E49" s="472">
        <f>E50</f>
        <v>933.5</v>
      </c>
    </row>
    <row r="50" spans="1:13" ht="63" customHeight="1" x14ac:dyDescent="0.3">
      <c r="A50" s="35"/>
      <c r="B50" s="392" t="s">
        <v>428</v>
      </c>
      <c r="C50" s="76" t="s">
        <v>582</v>
      </c>
      <c r="D50" s="111" t="s">
        <v>83</v>
      </c>
      <c r="E50" s="472">
        <f>Ведомственная!I418</f>
        <v>933.5</v>
      </c>
    </row>
    <row r="51" spans="1:13" ht="83.25" customHeight="1" x14ac:dyDescent="0.3">
      <c r="A51" s="35"/>
      <c r="B51" s="396" t="s">
        <v>371</v>
      </c>
      <c r="C51" s="33" t="s">
        <v>593</v>
      </c>
      <c r="D51" s="8"/>
      <c r="E51" s="474">
        <f>E52+E53</f>
        <v>5095.2</v>
      </c>
    </row>
    <row r="52" spans="1:13" ht="44.25" customHeight="1" x14ac:dyDescent="0.3">
      <c r="A52" s="35"/>
      <c r="B52" s="395" t="s">
        <v>428</v>
      </c>
      <c r="C52" s="33" t="s">
        <v>593</v>
      </c>
      <c r="D52" s="30" t="s">
        <v>83</v>
      </c>
      <c r="E52" s="474">
        <f>Ведомственная!I60</f>
        <v>4786.8999999999996</v>
      </c>
    </row>
    <row r="53" spans="1:13" ht="47.25" customHeight="1" x14ac:dyDescent="0.3">
      <c r="A53" s="35"/>
      <c r="B53" s="293" t="s">
        <v>106</v>
      </c>
      <c r="C53" s="33" t="s">
        <v>593</v>
      </c>
      <c r="D53" s="30" t="s">
        <v>84</v>
      </c>
      <c r="E53" s="474">
        <f>Ведомственная!I61</f>
        <v>308.3</v>
      </c>
    </row>
    <row r="54" spans="1:13" ht="210.75" customHeight="1" x14ac:dyDescent="0.3">
      <c r="A54" s="35"/>
      <c r="B54" s="482" t="s">
        <v>687</v>
      </c>
      <c r="C54" s="483" t="s">
        <v>659</v>
      </c>
      <c r="D54" s="485"/>
      <c r="E54" s="484">
        <f>E55+E56</f>
        <v>933.40000000000009</v>
      </c>
    </row>
    <row r="55" spans="1:13" ht="52.5" customHeight="1" x14ac:dyDescent="0.3">
      <c r="A55" s="35"/>
      <c r="B55" s="464" t="s">
        <v>428</v>
      </c>
      <c r="C55" s="33" t="s">
        <v>659</v>
      </c>
      <c r="D55" s="30" t="s">
        <v>83</v>
      </c>
      <c r="E55" s="474">
        <f>Ведомственная!I769</f>
        <v>849.2</v>
      </c>
    </row>
    <row r="56" spans="1:13" ht="53.25" customHeight="1" x14ac:dyDescent="0.3">
      <c r="A56" s="35"/>
      <c r="B56" s="293" t="s">
        <v>106</v>
      </c>
      <c r="C56" s="33" t="s">
        <v>659</v>
      </c>
      <c r="D56" s="30" t="s">
        <v>84</v>
      </c>
      <c r="E56" s="474">
        <f>Ведомственная!I770</f>
        <v>84.2</v>
      </c>
    </row>
    <row r="57" spans="1:13" ht="72.75" customHeight="1" x14ac:dyDescent="0.3">
      <c r="A57" s="197" t="s">
        <v>38</v>
      </c>
      <c r="B57" s="198" t="s">
        <v>469</v>
      </c>
      <c r="C57" s="199" t="s">
        <v>187</v>
      </c>
      <c r="D57" s="195"/>
      <c r="E57" s="471">
        <f>E58</f>
        <v>964.6</v>
      </c>
    </row>
    <row r="58" spans="1:13" ht="35.25" customHeight="1" x14ac:dyDescent="0.3">
      <c r="A58" s="197"/>
      <c r="B58" s="110" t="s">
        <v>315</v>
      </c>
      <c r="C58" s="76" t="s">
        <v>314</v>
      </c>
      <c r="D58" s="111"/>
      <c r="E58" s="472">
        <f>E59+E61+E63</f>
        <v>964.6</v>
      </c>
      <c r="F58" s="84"/>
      <c r="G58" s="84"/>
      <c r="H58" s="84"/>
      <c r="I58" s="84"/>
      <c r="J58" s="84"/>
      <c r="K58" s="84"/>
      <c r="L58" s="84"/>
      <c r="M58" s="84"/>
    </row>
    <row r="59" spans="1:13" ht="45.75" customHeight="1" x14ac:dyDescent="0.3">
      <c r="A59" s="35"/>
      <c r="B59" s="178" t="s">
        <v>390</v>
      </c>
      <c r="C59" s="76" t="s">
        <v>397</v>
      </c>
      <c r="D59" s="30"/>
      <c r="E59" s="474">
        <f>E60</f>
        <v>64</v>
      </c>
    </row>
    <row r="60" spans="1:13" ht="46.5" customHeight="1" x14ac:dyDescent="0.3">
      <c r="A60" s="35"/>
      <c r="B60" s="178" t="s">
        <v>106</v>
      </c>
      <c r="C60" s="76" t="s">
        <v>397</v>
      </c>
      <c r="D60" s="30" t="s">
        <v>84</v>
      </c>
      <c r="E60" s="474">
        <f>Ведомственная!I65</f>
        <v>64</v>
      </c>
    </row>
    <row r="61" spans="1:13" ht="45" customHeight="1" x14ac:dyDescent="0.3">
      <c r="A61" s="35"/>
      <c r="B61" s="178" t="s">
        <v>391</v>
      </c>
      <c r="C61" s="76" t="s">
        <v>398</v>
      </c>
      <c r="D61" s="30"/>
      <c r="E61" s="474">
        <f>E62</f>
        <v>457.99999999999994</v>
      </c>
    </row>
    <row r="62" spans="1:13" ht="49.5" customHeight="1" x14ac:dyDescent="0.3">
      <c r="A62" s="35"/>
      <c r="B62" s="178" t="s">
        <v>106</v>
      </c>
      <c r="C62" s="76" t="s">
        <v>398</v>
      </c>
      <c r="D62" s="30" t="s">
        <v>84</v>
      </c>
      <c r="E62" s="474">
        <f>Ведомственная!I278+Ведомственная!I365+Ведомственная!I391+Ведомственная!I473</f>
        <v>457.99999999999994</v>
      </c>
    </row>
    <row r="63" spans="1:13" ht="49.5" customHeight="1" x14ac:dyDescent="0.3">
      <c r="A63" s="35"/>
      <c r="B63" s="110" t="s">
        <v>539</v>
      </c>
      <c r="C63" s="76" t="s">
        <v>540</v>
      </c>
      <c r="D63" s="111"/>
      <c r="E63" s="474">
        <f>E64</f>
        <v>442.6</v>
      </c>
    </row>
    <row r="64" spans="1:13" ht="49.5" customHeight="1" x14ac:dyDescent="0.3">
      <c r="A64" s="35"/>
      <c r="B64" s="110" t="s">
        <v>106</v>
      </c>
      <c r="C64" s="76" t="s">
        <v>540</v>
      </c>
      <c r="D64" s="111" t="s">
        <v>84</v>
      </c>
      <c r="E64" s="474">
        <f>Ведомственная!I67</f>
        <v>442.6</v>
      </c>
    </row>
    <row r="65" spans="1:13" ht="65.25" customHeight="1" x14ac:dyDescent="0.3">
      <c r="A65" s="197" t="s">
        <v>39</v>
      </c>
      <c r="B65" s="200" t="s">
        <v>512</v>
      </c>
      <c r="C65" s="195" t="s">
        <v>186</v>
      </c>
      <c r="D65" s="201"/>
      <c r="E65" s="471">
        <f>E66</f>
        <v>31040.2</v>
      </c>
    </row>
    <row r="66" spans="1:13" ht="35.25" customHeight="1" x14ac:dyDescent="0.3">
      <c r="A66" s="197"/>
      <c r="B66" s="120" t="s">
        <v>317</v>
      </c>
      <c r="C66" s="111" t="s">
        <v>316</v>
      </c>
      <c r="D66" s="73"/>
      <c r="E66" s="472">
        <f>E67+E72</f>
        <v>31040.2</v>
      </c>
      <c r="F66" s="84"/>
      <c r="G66" s="84"/>
      <c r="H66" s="84"/>
      <c r="I66" s="84"/>
      <c r="J66" s="84"/>
      <c r="K66" s="84"/>
      <c r="L66" s="84"/>
      <c r="M66" s="84"/>
    </row>
    <row r="67" spans="1:13" ht="64.5" customHeight="1" x14ac:dyDescent="0.3">
      <c r="A67" s="35"/>
      <c r="B67" s="120" t="s">
        <v>511</v>
      </c>
      <c r="C67" s="30" t="s">
        <v>325</v>
      </c>
      <c r="D67" s="9"/>
      <c r="E67" s="474">
        <f>E69+E70+E71</f>
        <v>26040.2</v>
      </c>
    </row>
    <row r="68" spans="1:13" ht="52.5" customHeight="1" x14ac:dyDescent="0.3">
      <c r="A68" s="35"/>
      <c r="B68" s="281" t="s">
        <v>94</v>
      </c>
      <c r="C68" s="30" t="s">
        <v>326</v>
      </c>
      <c r="D68" s="9"/>
      <c r="E68" s="474">
        <f>E69+E70+E71</f>
        <v>26040.2</v>
      </c>
    </row>
    <row r="69" spans="1:13" ht="45" customHeight="1" x14ac:dyDescent="0.3">
      <c r="A69" s="35"/>
      <c r="B69" s="281" t="s">
        <v>428</v>
      </c>
      <c r="C69" s="30" t="s">
        <v>326</v>
      </c>
      <c r="D69" s="9" t="s">
        <v>83</v>
      </c>
      <c r="E69" s="474">
        <f>Ведомственная!I352</f>
        <v>25617.8</v>
      </c>
    </row>
    <row r="70" spans="1:13" ht="45.75" customHeight="1" x14ac:dyDescent="0.3">
      <c r="A70" s="35"/>
      <c r="B70" s="282" t="s">
        <v>106</v>
      </c>
      <c r="C70" s="30" t="s">
        <v>326</v>
      </c>
      <c r="D70" s="9" t="s">
        <v>84</v>
      </c>
      <c r="E70" s="474">
        <f>Ведомственная!I353</f>
        <v>392.4</v>
      </c>
    </row>
    <row r="71" spans="1:13" ht="30" customHeight="1" x14ac:dyDescent="0.3">
      <c r="A71" s="35"/>
      <c r="B71" s="282" t="s">
        <v>165</v>
      </c>
      <c r="C71" s="30" t="s">
        <v>326</v>
      </c>
      <c r="D71" s="9" t="s">
        <v>85</v>
      </c>
      <c r="E71" s="474">
        <f>Ведомственная!I354</f>
        <v>30</v>
      </c>
    </row>
    <row r="72" spans="1:13" ht="45" customHeight="1" x14ac:dyDescent="0.3">
      <c r="A72" s="35"/>
      <c r="B72" s="293" t="s">
        <v>406</v>
      </c>
      <c r="C72" s="8" t="s">
        <v>401</v>
      </c>
      <c r="D72" s="2"/>
      <c r="E72" s="474">
        <f>E73</f>
        <v>5000</v>
      </c>
    </row>
    <row r="73" spans="1:13" ht="50.25" customHeight="1" x14ac:dyDescent="0.3">
      <c r="A73" s="35"/>
      <c r="B73" s="293" t="s">
        <v>405</v>
      </c>
      <c r="C73" s="8" t="s">
        <v>402</v>
      </c>
      <c r="D73" s="2"/>
      <c r="E73" s="474">
        <f>E74</f>
        <v>5000</v>
      </c>
    </row>
    <row r="74" spans="1:13" ht="30.75" customHeight="1" x14ac:dyDescent="0.3">
      <c r="A74" s="35"/>
      <c r="B74" s="293" t="s">
        <v>404</v>
      </c>
      <c r="C74" s="8" t="s">
        <v>402</v>
      </c>
      <c r="D74" s="2" t="s">
        <v>403</v>
      </c>
      <c r="E74" s="474">
        <f>Ведомственная!I372</f>
        <v>5000</v>
      </c>
    </row>
    <row r="75" spans="1:13" ht="85.5" customHeight="1" x14ac:dyDescent="0.3">
      <c r="A75" s="194" t="s">
        <v>40</v>
      </c>
      <c r="B75" s="286" t="s">
        <v>472</v>
      </c>
      <c r="C75" s="199" t="s">
        <v>184</v>
      </c>
      <c r="D75" s="196"/>
      <c r="E75" s="471">
        <f>E79+E76</f>
        <v>124942.8</v>
      </c>
    </row>
    <row r="76" spans="1:13" ht="88.5" customHeight="1" x14ac:dyDescent="0.3">
      <c r="A76" s="197"/>
      <c r="B76" s="293" t="s">
        <v>569</v>
      </c>
      <c r="C76" s="8" t="s">
        <v>288</v>
      </c>
      <c r="D76" s="2"/>
      <c r="E76" s="472">
        <f>E77</f>
        <v>117364</v>
      </c>
    </row>
    <row r="77" spans="1:13" ht="98.25" customHeight="1" x14ac:dyDescent="0.3">
      <c r="A77" s="197"/>
      <c r="B77" s="156" t="s">
        <v>676</v>
      </c>
      <c r="C77" s="8" t="s">
        <v>617</v>
      </c>
      <c r="D77" s="2"/>
      <c r="E77" s="472">
        <f>E78</f>
        <v>117364</v>
      </c>
    </row>
    <row r="78" spans="1:13" ht="39" customHeight="1" x14ac:dyDescent="0.3">
      <c r="A78" s="197"/>
      <c r="B78" s="293" t="s">
        <v>117</v>
      </c>
      <c r="C78" s="8" t="s">
        <v>617</v>
      </c>
      <c r="D78" s="2" t="s">
        <v>116</v>
      </c>
      <c r="E78" s="472">
        <f>Ведомственная!I315</f>
        <v>117364</v>
      </c>
    </row>
    <row r="79" spans="1:13" ht="51.75" customHeight="1" x14ac:dyDescent="0.3">
      <c r="A79" s="35" t="s">
        <v>577</v>
      </c>
      <c r="B79" s="124" t="s">
        <v>361</v>
      </c>
      <c r="C79" s="76" t="s">
        <v>362</v>
      </c>
      <c r="D79" s="83"/>
      <c r="E79" s="474">
        <f>E80</f>
        <v>7578.8</v>
      </c>
    </row>
    <row r="80" spans="1:13" ht="93" customHeight="1" x14ac:dyDescent="0.3">
      <c r="A80" s="35"/>
      <c r="B80" s="108" t="s">
        <v>399</v>
      </c>
      <c r="C80" s="76" t="s">
        <v>400</v>
      </c>
      <c r="D80" s="83"/>
      <c r="E80" s="474">
        <f>E81+E83</f>
        <v>7578.8</v>
      </c>
    </row>
    <row r="81" spans="1:17" ht="85.5" customHeight="1" x14ac:dyDescent="0.3">
      <c r="A81" s="35"/>
      <c r="B81" s="270" t="s">
        <v>185</v>
      </c>
      <c r="C81" s="8" t="s">
        <v>363</v>
      </c>
      <c r="D81" s="2"/>
      <c r="E81" s="474">
        <f>E82</f>
        <v>7578.8</v>
      </c>
    </row>
    <row r="82" spans="1:17" ht="55.5" customHeight="1" x14ac:dyDescent="0.3">
      <c r="A82" s="35"/>
      <c r="B82" s="271" t="s">
        <v>106</v>
      </c>
      <c r="C82" s="8" t="s">
        <v>363</v>
      </c>
      <c r="D82" s="30" t="s">
        <v>84</v>
      </c>
      <c r="E82" s="474">
        <f>Ведомственная!I100</f>
        <v>7578.8</v>
      </c>
    </row>
    <row r="83" spans="1:17" ht="33.75" customHeight="1" x14ac:dyDescent="0.3">
      <c r="A83" s="35"/>
      <c r="B83" s="293" t="s">
        <v>615</v>
      </c>
      <c r="C83" s="76" t="s">
        <v>616</v>
      </c>
      <c r="D83" s="30"/>
      <c r="E83" s="474">
        <f>E84</f>
        <v>0</v>
      </c>
    </row>
    <row r="84" spans="1:17" ht="55.5" customHeight="1" x14ac:dyDescent="0.3">
      <c r="A84" s="35"/>
      <c r="B84" s="293" t="s">
        <v>106</v>
      </c>
      <c r="C84" s="76" t="s">
        <v>616</v>
      </c>
      <c r="D84" s="30" t="s">
        <v>84</v>
      </c>
      <c r="E84" s="474">
        <f>Ведомственная!I200</f>
        <v>0</v>
      </c>
    </row>
    <row r="85" spans="1:17" ht="108.75" customHeight="1" x14ac:dyDescent="0.3">
      <c r="A85" s="194" t="s">
        <v>41</v>
      </c>
      <c r="B85" s="198" t="s">
        <v>474</v>
      </c>
      <c r="C85" s="199" t="s">
        <v>188</v>
      </c>
      <c r="D85" s="195"/>
      <c r="E85" s="471">
        <f>E86</f>
        <v>2524.9</v>
      </c>
    </row>
    <row r="86" spans="1:17" ht="84.75" customHeight="1" x14ac:dyDescent="0.3">
      <c r="A86" s="35"/>
      <c r="B86" s="282" t="s">
        <v>198</v>
      </c>
      <c r="C86" s="8" t="s">
        <v>189</v>
      </c>
      <c r="D86" s="2"/>
      <c r="E86" s="474">
        <f>E88</f>
        <v>2524.9</v>
      </c>
    </row>
    <row r="87" spans="1:17" ht="72.75" customHeight="1" x14ac:dyDescent="0.3">
      <c r="A87" s="35"/>
      <c r="B87" s="274" t="s">
        <v>373</v>
      </c>
      <c r="C87" s="8" t="s">
        <v>190</v>
      </c>
      <c r="D87" s="2"/>
      <c r="E87" s="474">
        <f>E88</f>
        <v>2524.9</v>
      </c>
    </row>
    <row r="88" spans="1:17" ht="51" customHeight="1" x14ac:dyDescent="0.3">
      <c r="A88" s="35"/>
      <c r="B88" s="110" t="s">
        <v>106</v>
      </c>
      <c r="C88" s="8" t="s">
        <v>190</v>
      </c>
      <c r="D88" s="2" t="s">
        <v>84</v>
      </c>
      <c r="E88" s="474">
        <f>Ведомственная!I104</f>
        <v>2524.9</v>
      </c>
    </row>
    <row r="89" spans="1:17" ht="85.5" customHeight="1" x14ac:dyDescent="0.3">
      <c r="A89" s="194" t="s">
        <v>42</v>
      </c>
      <c r="B89" s="198" t="s">
        <v>476</v>
      </c>
      <c r="C89" s="199" t="s">
        <v>191</v>
      </c>
      <c r="D89" s="196"/>
      <c r="E89" s="471">
        <f>E91</f>
        <v>8461.1</v>
      </c>
      <c r="Q89" s="74"/>
    </row>
    <row r="90" spans="1:17" ht="69.75" customHeight="1" x14ac:dyDescent="0.3">
      <c r="A90" s="197"/>
      <c r="B90" s="110" t="s">
        <v>387</v>
      </c>
      <c r="C90" s="76" t="s">
        <v>318</v>
      </c>
      <c r="D90" s="83"/>
      <c r="E90" s="472">
        <f>E91</f>
        <v>8461.1</v>
      </c>
      <c r="F90" s="84"/>
      <c r="G90" s="84"/>
      <c r="H90" s="84"/>
      <c r="I90" s="84"/>
      <c r="J90" s="84"/>
      <c r="K90" s="84"/>
      <c r="L90" s="84"/>
      <c r="M90" s="84"/>
      <c r="Q90" s="74"/>
    </row>
    <row r="91" spans="1:17" ht="72.75" customHeight="1" x14ac:dyDescent="0.3">
      <c r="A91" s="159"/>
      <c r="B91" s="269" t="s">
        <v>360</v>
      </c>
      <c r="C91" s="76" t="s">
        <v>365</v>
      </c>
      <c r="D91" s="83"/>
      <c r="E91" s="472">
        <f>E92</f>
        <v>8461.1</v>
      </c>
    </row>
    <row r="92" spans="1:17" ht="53.25" customHeight="1" x14ac:dyDescent="0.3">
      <c r="A92" s="159"/>
      <c r="B92" s="110" t="s">
        <v>106</v>
      </c>
      <c r="C92" s="76" t="s">
        <v>365</v>
      </c>
      <c r="D92" s="83" t="s">
        <v>84</v>
      </c>
      <c r="E92" s="472">
        <f>Ведомственная!I108+Ведомственная!I359+Ведомственная!I385</f>
        <v>8461.1</v>
      </c>
    </row>
    <row r="93" spans="1:17" ht="72.75" customHeight="1" x14ac:dyDescent="0.3">
      <c r="A93" s="194" t="s">
        <v>43</v>
      </c>
      <c r="B93" s="202" t="s">
        <v>478</v>
      </c>
      <c r="C93" s="199" t="s">
        <v>192</v>
      </c>
      <c r="D93" s="196"/>
      <c r="E93" s="471">
        <f>E94+E97</f>
        <v>4983.1000000000004</v>
      </c>
    </row>
    <row r="94" spans="1:17" ht="69.75" customHeight="1" x14ac:dyDescent="0.3">
      <c r="A94" s="125"/>
      <c r="B94" s="182" t="s">
        <v>140</v>
      </c>
      <c r="C94" s="8" t="s">
        <v>193</v>
      </c>
      <c r="D94" s="2"/>
      <c r="E94" s="474">
        <f>E95</f>
        <v>4878.1000000000004</v>
      </c>
    </row>
    <row r="95" spans="1:17" ht="82.5" customHeight="1" x14ac:dyDescent="0.3">
      <c r="A95" s="125"/>
      <c r="B95" s="182" t="s">
        <v>141</v>
      </c>
      <c r="C95" s="8" t="s">
        <v>366</v>
      </c>
      <c r="D95" s="2"/>
      <c r="E95" s="474">
        <f>E96</f>
        <v>4878.1000000000004</v>
      </c>
    </row>
    <row r="96" spans="1:17" ht="57.75" customHeight="1" x14ac:dyDescent="0.3">
      <c r="A96" s="125"/>
      <c r="B96" s="178" t="s">
        <v>106</v>
      </c>
      <c r="C96" s="8" t="s">
        <v>366</v>
      </c>
      <c r="D96" s="2" t="s">
        <v>84</v>
      </c>
      <c r="E96" s="474">
        <f>Ведомственная!I112</f>
        <v>4878.1000000000004</v>
      </c>
    </row>
    <row r="97" spans="1:5" ht="48" customHeight="1" x14ac:dyDescent="0.3">
      <c r="A97" s="125"/>
      <c r="B97" s="178" t="s">
        <v>570</v>
      </c>
      <c r="C97" s="8" t="s">
        <v>195</v>
      </c>
      <c r="D97" s="8"/>
      <c r="E97" s="474">
        <f>+E98</f>
        <v>105</v>
      </c>
    </row>
    <row r="98" spans="1:5" ht="40.5" customHeight="1" x14ac:dyDescent="0.3">
      <c r="A98" s="35"/>
      <c r="B98" s="293" t="s">
        <v>447</v>
      </c>
      <c r="C98" s="8" t="s">
        <v>446</v>
      </c>
      <c r="D98" s="8"/>
      <c r="E98" s="474">
        <f>E99</f>
        <v>105</v>
      </c>
    </row>
    <row r="99" spans="1:5" ht="56.25" customHeight="1" x14ac:dyDescent="0.3">
      <c r="A99" s="35"/>
      <c r="B99" s="293" t="s">
        <v>106</v>
      </c>
      <c r="C99" s="8" t="s">
        <v>446</v>
      </c>
      <c r="D99" s="12" t="s">
        <v>84</v>
      </c>
      <c r="E99" s="474">
        <f>Ведомственная!I115</f>
        <v>105</v>
      </c>
    </row>
    <row r="100" spans="1:5" ht="69" customHeight="1" x14ac:dyDescent="0.3">
      <c r="A100" s="194" t="s">
        <v>44</v>
      </c>
      <c r="B100" s="286" t="s">
        <v>484</v>
      </c>
      <c r="C100" s="199" t="s">
        <v>194</v>
      </c>
      <c r="D100" s="196"/>
      <c r="E100" s="471">
        <f>E101+E110</f>
        <v>57021.1</v>
      </c>
    </row>
    <row r="101" spans="1:5" ht="98.25" customHeight="1" x14ac:dyDescent="0.3">
      <c r="A101" s="35"/>
      <c r="B101" s="14" t="s">
        <v>571</v>
      </c>
      <c r="C101" s="8" t="s">
        <v>202</v>
      </c>
      <c r="D101" s="2"/>
      <c r="E101" s="474">
        <f>E102+E108+E106</f>
        <v>26377.700000000004</v>
      </c>
    </row>
    <row r="102" spans="1:5" ht="43.5" customHeight="1" x14ac:dyDescent="0.3">
      <c r="A102" s="35"/>
      <c r="B102" s="14" t="s">
        <v>98</v>
      </c>
      <c r="C102" s="8" t="s">
        <v>203</v>
      </c>
      <c r="D102" s="2"/>
      <c r="E102" s="474">
        <f>E103+E104+E105</f>
        <v>25075.800000000003</v>
      </c>
    </row>
    <row r="103" spans="1:5" ht="39" customHeight="1" x14ac:dyDescent="0.3">
      <c r="A103" s="35"/>
      <c r="B103" s="179" t="s">
        <v>88</v>
      </c>
      <c r="C103" s="8" t="s">
        <v>203</v>
      </c>
      <c r="D103" s="30" t="s">
        <v>86</v>
      </c>
      <c r="E103" s="474">
        <f>Ведомственная!I138</f>
        <v>21937.100000000002</v>
      </c>
    </row>
    <row r="104" spans="1:5" ht="61.5" customHeight="1" x14ac:dyDescent="0.3">
      <c r="A104" s="35"/>
      <c r="B104" s="178" t="s">
        <v>106</v>
      </c>
      <c r="C104" s="8" t="s">
        <v>203</v>
      </c>
      <c r="D104" s="30" t="s">
        <v>84</v>
      </c>
      <c r="E104" s="475">
        <f>Ведомственная!I139</f>
        <v>2973.5</v>
      </c>
    </row>
    <row r="105" spans="1:5" ht="33" customHeight="1" x14ac:dyDescent="0.3">
      <c r="A105" s="35"/>
      <c r="B105" s="178" t="s">
        <v>165</v>
      </c>
      <c r="C105" s="8" t="s">
        <v>203</v>
      </c>
      <c r="D105" s="30" t="s">
        <v>85</v>
      </c>
      <c r="E105" s="475">
        <f>Ведомственная!I140</f>
        <v>165.2</v>
      </c>
    </row>
    <row r="106" spans="1:5" ht="93.75" x14ac:dyDescent="0.3">
      <c r="A106" s="35"/>
      <c r="B106" s="508" t="s">
        <v>755</v>
      </c>
      <c r="C106" s="8" t="s">
        <v>756</v>
      </c>
      <c r="D106" s="30"/>
      <c r="E106" s="475">
        <f>E107</f>
        <v>1049.9000000000001</v>
      </c>
    </row>
    <row r="107" spans="1:5" ht="37.5" x14ac:dyDescent="0.3">
      <c r="A107" s="35"/>
      <c r="B107" s="293" t="s">
        <v>304</v>
      </c>
      <c r="C107" s="8" t="s">
        <v>756</v>
      </c>
      <c r="D107" s="30" t="s">
        <v>303</v>
      </c>
      <c r="E107" s="475">
        <f>Ведомственная!I299</f>
        <v>1049.9000000000001</v>
      </c>
    </row>
    <row r="108" spans="1:5" ht="198.75" customHeight="1" x14ac:dyDescent="0.3">
      <c r="A108" s="35"/>
      <c r="B108" s="293" t="s">
        <v>609</v>
      </c>
      <c r="C108" s="8" t="s">
        <v>250</v>
      </c>
      <c r="D108" s="30"/>
      <c r="E108" s="470">
        <f>E109</f>
        <v>252</v>
      </c>
    </row>
    <row r="109" spans="1:5" ht="56.25" customHeight="1" x14ac:dyDescent="0.3">
      <c r="A109" s="35"/>
      <c r="B109" s="178" t="s">
        <v>106</v>
      </c>
      <c r="C109" s="8" t="s">
        <v>250</v>
      </c>
      <c r="D109" s="30" t="s">
        <v>84</v>
      </c>
      <c r="E109" s="474">
        <f>Ведомственная!I145</f>
        <v>252</v>
      </c>
    </row>
    <row r="110" spans="1:5" ht="65.25" customHeight="1" x14ac:dyDescent="0.3">
      <c r="A110" s="35"/>
      <c r="B110" s="178" t="s">
        <v>205</v>
      </c>
      <c r="C110" s="8" t="s">
        <v>206</v>
      </c>
      <c r="D110" s="30"/>
      <c r="E110" s="474">
        <f>E111</f>
        <v>30643.399999999994</v>
      </c>
    </row>
    <row r="111" spans="1:5" ht="46.5" customHeight="1" x14ac:dyDescent="0.3">
      <c r="A111" s="35"/>
      <c r="B111" s="14" t="s">
        <v>98</v>
      </c>
      <c r="C111" s="8" t="s">
        <v>204</v>
      </c>
      <c r="D111" s="30"/>
      <c r="E111" s="474">
        <f>E112+E113+E114</f>
        <v>30643.399999999994</v>
      </c>
    </row>
    <row r="112" spans="1:5" ht="43.5" customHeight="1" x14ac:dyDescent="0.3">
      <c r="A112" s="35"/>
      <c r="B112" s="106" t="s">
        <v>88</v>
      </c>
      <c r="C112" s="76" t="s">
        <v>204</v>
      </c>
      <c r="D112" s="111" t="s">
        <v>86</v>
      </c>
      <c r="E112" s="474">
        <f>Ведомственная!I148</f>
        <v>17688.199999999997</v>
      </c>
    </row>
    <row r="113" spans="1:13" ht="59.25" customHeight="1" x14ac:dyDescent="0.3">
      <c r="A113" s="35"/>
      <c r="B113" s="262" t="s">
        <v>106</v>
      </c>
      <c r="C113" s="76" t="s">
        <v>204</v>
      </c>
      <c r="D113" s="111" t="s">
        <v>84</v>
      </c>
      <c r="E113" s="474">
        <f>Ведомственная!I149</f>
        <v>12840.1</v>
      </c>
    </row>
    <row r="114" spans="1:13" ht="34.5" customHeight="1" x14ac:dyDescent="0.3">
      <c r="A114" s="35"/>
      <c r="B114" s="262" t="s">
        <v>165</v>
      </c>
      <c r="C114" s="76" t="s">
        <v>204</v>
      </c>
      <c r="D114" s="111" t="s">
        <v>85</v>
      </c>
      <c r="E114" s="474">
        <f>Ведомственная!I150</f>
        <v>115.1</v>
      </c>
    </row>
    <row r="115" spans="1:13" ht="102.75" customHeight="1" x14ac:dyDescent="0.3">
      <c r="A115" s="194" t="s">
        <v>45</v>
      </c>
      <c r="B115" s="286" t="s">
        <v>486</v>
      </c>
      <c r="C115" s="199" t="s">
        <v>196</v>
      </c>
      <c r="D115" s="195"/>
      <c r="E115" s="471">
        <f>E116</f>
        <v>102.7</v>
      </c>
    </row>
    <row r="116" spans="1:13" ht="47.25" customHeight="1" x14ac:dyDescent="0.3">
      <c r="A116" s="194"/>
      <c r="B116" s="108" t="s">
        <v>320</v>
      </c>
      <c r="C116" s="76" t="s">
        <v>319</v>
      </c>
      <c r="D116" s="111"/>
      <c r="E116" s="472">
        <f>E117</f>
        <v>102.7</v>
      </c>
      <c r="F116" s="84"/>
      <c r="G116" s="84"/>
      <c r="H116" s="84"/>
      <c r="I116" s="84"/>
      <c r="J116" s="84"/>
      <c r="K116" s="84"/>
      <c r="L116" s="84"/>
      <c r="M116" s="84"/>
    </row>
    <row r="117" spans="1:13" ht="52.5" customHeight="1" x14ac:dyDescent="0.3">
      <c r="A117" s="159"/>
      <c r="B117" s="191" t="s">
        <v>207</v>
      </c>
      <c r="C117" s="76" t="s">
        <v>327</v>
      </c>
      <c r="D117" s="111"/>
      <c r="E117" s="472">
        <f>E118</f>
        <v>102.7</v>
      </c>
    </row>
    <row r="118" spans="1:13" ht="54" customHeight="1" x14ac:dyDescent="0.3">
      <c r="A118" s="159"/>
      <c r="B118" s="110" t="s">
        <v>106</v>
      </c>
      <c r="C118" s="76" t="s">
        <v>327</v>
      </c>
      <c r="D118" s="111" t="s">
        <v>84</v>
      </c>
      <c r="E118" s="472">
        <f>Ведомственная!I159</f>
        <v>102.7</v>
      </c>
    </row>
    <row r="119" spans="1:13" ht="93" customHeight="1" x14ac:dyDescent="0.3">
      <c r="A119" s="194" t="s">
        <v>46</v>
      </c>
      <c r="B119" s="202" t="s">
        <v>487</v>
      </c>
      <c r="C119" s="199" t="s">
        <v>197</v>
      </c>
      <c r="D119" s="195"/>
      <c r="E119" s="471">
        <f>E121</f>
        <v>235.2</v>
      </c>
    </row>
    <row r="120" spans="1:13" ht="57" customHeight="1" x14ac:dyDescent="0.3">
      <c r="A120" s="197"/>
      <c r="B120" s="283" t="s">
        <v>321</v>
      </c>
      <c r="C120" s="76" t="s">
        <v>322</v>
      </c>
      <c r="D120" s="111"/>
      <c r="E120" s="472">
        <f>E121</f>
        <v>235.2</v>
      </c>
      <c r="F120" s="84"/>
      <c r="G120" s="84"/>
      <c r="H120" s="84"/>
      <c r="I120" s="84"/>
      <c r="J120" s="84"/>
      <c r="K120" s="84"/>
      <c r="L120" s="84"/>
      <c r="M120" s="84"/>
    </row>
    <row r="121" spans="1:13" ht="52.5" customHeight="1" x14ac:dyDescent="0.3">
      <c r="A121" s="159"/>
      <c r="B121" s="284" t="s">
        <v>138</v>
      </c>
      <c r="C121" s="76" t="s">
        <v>328</v>
      </c>
      <c r="D121" s="111"/>
      <c r="E121" s="472">
        <f>E122</f>
        <v>235.2</v>
      </c>
    </row>
    <row r="122" spans="1:13" ht="61.5" customHeight="1" x14ac:dyDescent="0.3">
      <c r="A122" s="159"/>
      <c r="B122" s="110" t="s">
        <v>106</v>
      </c>
      <c r="C122" s="76" t="s">
        <v>328</v>
      </c>
      <c r="D122" s="111" t="s">
        <v>84</v>
      </c>
      <c r="E122" s="472">
        <f>Ведомственная!I163</f>
        <v>235.2</v>
      </c>
    </row>
    <row r="123" spans="1:13" ht="66" customHeight="1" x14ac:dyDescent="0.3">
      <c r="A123" s="194" t="s">
        <v>70</v>
      </c>
      <c r="B123" s="198" t="s">
        <v>489</v>
      </c>
      <c r="C123" s="195" t="s">
        <v>208</v>
      </c>
      <c r="D123" s="195"/>
      <c r="E123" s="471">
        <f>E125</f>
        <v>192.2</v>
      </c>
    </row>
    <row r="124" spans="1:13" ht="32.25" customHeight="1" x14ac:dyDescent="0.3">
      <c r="A124" s="194"/>
      <c r="B124" s="110" t="s">
        <v>324</v>
      </c>
      <c r="C124" s="111" t="s">
        <v>323</v>
      </c>
      <c r="D124" s="111"/>
      <c r="E124" s="472">
        <f>E125</f>
        <v>192.2</v>
      </c>
      <c r="F124" s="84"/>
      <c r="G124" s="84"/>
      <c r="H124" s="84"/>
      <c r="I124" s="84"/>
      <c r="J124" s="84"/>
      <c r="K124" s="84"/>
      <c r="L124" s="84"/>
      <c r="M124" s="84"/>
    </row>
    <row r="125" spans="1:13" ht="59.25" customHeight="1" x14ac:dyDescent="0.3">
      <c r="A125" s="159"/>
      <c r="B125" s="191" t="s">
        <v>139</v>
      </c>
      <c r="C125" s="111" t="s">
        <v>329</v>
      </c>
      <c r="D125" s="111"/>
      <c r="E125" s="472">
        <f>E126</f>
        <v>192.2</v>
      </c>
    </row>
    <row r="126" spans="1:13" ht="51" customHeight="1" x14ac:dyDescent="0.3">
      <c r="A126" s="159"/>
      <c r="B126" s="110" t="s">
        <v>106</v>
      </c>
      <c r="C126" s="111" t="s">
        <v>329</v>
      </c>
      <c r="D126" s="111" t="s">
        <v>84</v>
      </c>
      <c r="E126" s="472">
        <f>Ведомственная!I167</f>
        <v>192.2</v>
      </c>
    </row>
    <row r="127" spans="1:13" ht="68.25" customHeight="1" x14ac:dyDescent="0.3">
      <c r="A127" s="194" t="s">
        <v>150</v>
      </c>
      <c r="B127" s="286" t="s">
        <v>491</v>
      </c>
      <c r="C127" s="450" t="s">
        <v>209</v>
      </c>
      <c r="D127" s="199"/>
      <c r="E127" s="476">
        <f>E128+E131+E134+E139</f>
        <v>30308.9</v>
      </c>
    </row>
    <row r="128" spans="1:13" ht="47.25" customHeight="1" x14ac:dyDescent="0.3">
      <c r="A128" s="35"/>
      <c r="B128" s="108" t="s">
        <v>142</v>
      </c>
      <c r="C128" s="32" t="s">
        <v>210</v>
      </c>
      <c r="D128" s="8"/>
      <c r="E128" s="470">
        <f>E129</f>
        <v>358.6</v>
      </c>
    </row>
    <row r="129" spans="1:5" ht="47.25" customHeight="1" x14ac:dyDescent="0.3">
      <c r="A129" s="35"/>
      <c r="B129" s="182" t="s">
        <v>143</v>
      </c>
      <c r="C129" s="8" t="s">
        <v>211</v>
      </c>
      <c r="D129" s="2"/>
      <c r="E129" s="470">
        <f>E130</f>
        <v>358.6</v>
      </c>
    </row>
    <row r="130" spans="1:5" ht="59.25" customHeight="1" x14ac:dyDescent="0.3">
      <c r="A130" s="35"/>
      <c r="B130" s="178" t="s">
        <v>106</v>
      </c>
      <c r="C130" s="8" t="s">
        <v>211</v>
      </c>
      <c r="D130" s="2" t="s">
        <v>84</v>
      </c>
      <c r="E130" s="470">
        <f>Ведомственная!I173</f>
        <v>358.6</v>
      </c>
    </row>
    <row r="131" spans="1:5" ht="61.5" customHeight="1" x14ac:dyDescent="0.3">
      <c r="A131" s="35"/>
      <c r="B131" s="110" t="s">
        <v>572</v>
      </c>
      <c r="C131" s="32" t="s">
        <v>212</v>
      </c>
      <c r="D131" s="8"/>
      <c r="E131" s="470">
        <f>E132</f>
        <v>4803</v>
      </c>
    </row>
    <row r="132" spans="1:5" ht="172.5" customHeight="1" x14ac:dyDescent="0.3">
      <c r="A132" s="35"/>
      <c r="B132" s="156" t="s">
        <v>699</v>
      </c>
      <c r="C132" s="32" t="s">
        <v>552</v>
      </c>
      <c r="D132" s="8"/>
      <c r="E132" s="470">
        <f>E133</f>
        <v>4803</v>
      </c>
    </row>
    <row r="133" spans="1:5" ht="59.25" customHeight="1" x14ac:dyDescent="0.3">
      <c r="A133" s="35"/>
      <c r="B133" s="293" t="s">
        <v>106</v>
      </c>
      <c r="C133" s="32" t="s">
        <v>552</v>
      </c>
      <c r="D133" s="8" t="s">
        <v>84</v>
      </c>
      <c r="E133" s="474">
        <f>Ведомственная!I176</f>
        <v>4803</v>
      </c>
    </row>
    <row r="134" spans="1:5" ht="39.75" customHeight="1" x14ac:dyDescent="0.3">
      <c r="A134" s="35"/>
      <c r="B134" s="108" t="s">
        <v>132</v>
      </c>
      <c r="C134" s="76" t="s">
        <v>213</v>
      </c>
      <c r="D134" s="29"/>
      <c r="E134" s="474">
        <f>E135</f>
        <v>8242.2999999999993</v>
      </c>
    </row>
    <row r="135" spans="1:5" ht="51.75" customHeight="1" x14ac:dyDescent="0.3">
      <c r="A135" s="35"/>
      <c r="B135" s="380" t="s">
        <v>98</v>
      </c>
      <c r="C135" s="33" t="s">
        <v>553</v>
      </c>
      <c r="D135" s="29"/>
      <c r="E135" s="474">
        <f>E136+E137+E138</f>
        <v>8242.2999999999993</v>
      </c>
    </row>
    <row r="136" spans="1:5" ht="41.25" customHeight="1" x14ac:dyDescent="0.3">
      <c r="A136" s="35"/>
      <c r="B136" s="147" t="s">
        <v>88</v>
      </c>
      <c r="C136" s="33" t="s">
        <v>553</v>
      </c>
      <c r="D136" s="33" t="s">
        <v>86</v>
      </c>
      <c r="E136" s="474">
        <f>Ведомственная!I179</f>
        <v>7867.5</v>
      </c>
    </row>
    <row r="137" spans="1:5" ht="48.75" customHeight="1" x14ac:dyDescent="0.3">
      <c r="A137" s="35"/>
      <c r="B137" s="293" t="s">
        <v>106</v>
      </c>
      <c r="C137" s="33" t="s">
        <v>553</v>
      </c>
      <c r="D137" s="33" t="s">
        <v>84</v>
      </c>
      <c r="E137" s="474">
        <f>Ведомственная!I180</f>
        <v>373.8</v>
      </c>
    </row>
    <row r="138" spans="1:5" ht="48.75" customHeight="1" x14ac:dyDescent="0.3">
      <c r="A138" s="35"/>
      <c r="B138" s="293" t="s">
        <v>165</v>
      </c>
      <c r="C138" s="33" t="s">
        <v>553</v>
      </c>
      <c r="D138" s="33" t="s">
        <v>85</v>
      </c>
      <c r="E138" s="474">
        <f>Ведомственная!I181</f>
        <v>1</v>
      </c>
    </row>
    <row r="139" spans="1:5" ht="126" customHeight="1" x14ac:dyDescent="0.3">
      <c r="A139" s="35"/>
      <c r="B139" s="119" t="s">
        <v>573</v>
      </c>
      <c r="C139" s="32" t="s">
        <v>214</v>
      </c>
      <c r="D139" s="8"/>
      <c r="E139" s="470">
        <f>E140</f>
        <v>16905</v>
      </c>
    </row>
    <row r="140" spans="1:5" ht="63.75" customHeight="1" x14ac:dyDescent="0.3">
      <c r="A140" s="35"/>
      <c r="B140" s="293" t="s">
        <v>459</v>
      </c>
      <c r="C140" s="32" t="s">
        <v>554</v>
      </c>
      <c r="D140" s="8"/>
      <c r="E140" s="470">
        <f>E141</f>
        <v>16905</v>
      </c>
    </row>
    <row r="141" spans="1:5" ht="79.5" customHeight="1" x14ac:dyDescent="0.3">
      <c r="A141" s="35"/>
      <c r="B141" s="293" t="s">
        <v>452</v>
      </c>
      <c r="C141" s="32" t="s">
        <v>554</v>
      </c>
      <c r="D141" s="8" t="s">
        <v>90</v>
      </c>
      <c r="E141" s="470">
        <f>Ведомственная!I184</f>
        <v>16905</v>
      </c>
    </row>
    <row r="142" spans="1:5" ht="80.25" customHeight="1" x14ac:dyDescent="0.3">
      <c r="A142" s="194" t="s">
        <v>151</v>
      </c>
      <c r="B142" s="287" t="s">
        <v>493</v>
      </c>
      <c r="C142" s="199" t="s">
        <v>215</v>
      </c>
      <c r="D142" s="196"/>
      <c r="E142" s="471">
        <f>E148+E143</f>
        <v>311242.90000000002</v>
      </c>
    </row>
    <row r="143" spans="1:5" ht="80.25" customHeight="1" x14ac:dyDescent="0.3">
      <c r="A143" s="194"/>
      <c r="B143" s="5" t="s">
        <v>685</v>
      </c>
      <c r="C143" s="8" t="s">
        <v>683</v>
      </c>
      <c r="D143" s="2"/>
      <c r="E143" s="472">
        <f>E146+E144</f>
        <v>307192.90000000002</v>
      </c>
    </row>
    <row r="144" spans="1:5" ht="61.5" customHeight="1" x14ac:dyDescent="0.3">
      <c r="A144" s="194"/>
      <c r="B144" s="411" t="s">
        <v>714</v>
      </c>
      <c r="C144" s="8" t="s">
        <v>715</v>
      </c>
      <c r="D144" s="2"/>
      <c r="E144" s="472">
        <f>E145</f>
        <v>420</v>
      </c>
    </row>
    <row r="145" spans="1:14" ht="60" customHeight="1" x14ac:dyDescent="0.3">
      <c r="A145" s="194"/>
      <c r="B145" s="411" t="s">
        <v>106</v>
      </c>
      <c r="C145" s="8" t="s">
        <v>715</v>
      </c>
      <c r="D145" s="2" t="s">
        <v>84</v>
      </c>
      <c r="E145" s="472">
        <f>Ведомственная!I189</f>
        <v>420</v>
      </c>
    </row>
    <row r="146" spans="1:14" ht="80.25" customHeight="1" x14ac:dyDescent="0.3">
      <c r="A146" s="194"/>
      <c r="B146" s="5" t="s">
        <v>686</v>
      </c>
      <c r="C146" s="8" t="s">
        <v>684</v>
      </c>
      <c r="D146" s="2"/>
      <c r="E146" s="472">
        <f>E147</f>
        <v>306772.90000000002</v>
      </c>
    </row>
    <row r="147" spans="1:14" ht="42.75" customHeight="1" x14ac:dyDescent="0.3">
      <c r="A147" s="194"/>
      <c r="B147" s="411" t="s">
        <v>106</v>
      </c>
      <c r="C147" s="8" t="s">
        <v>684</v>
      </c>
      <c r="D147" s="2" t="s">
        <v>84</v>
      </c>
      <c r="E147" s="472">
        <f>Ведомственная!I191</f>
        <v>306772.90000000002</v>
      </c>
    </row>
    <row r="148" spans="1:14" ht="63" customHeight="1" x14ac:dyDescent="0.3">
      <c r="A148" s="159"/>
      <c r="B148" s="189" t="s">
        <v>574</v>
      </c>
      <c r="C148" s="76" t="s">
        <v>216</v>
      </c>
      <c r="D148" s="83"/>
      <c r="E148" s="472">
        <f>E149+E151</f>
        <v>4050</v>
      </c>
    </row>
    <row r="149" spans="1:14" ht="54" customHeight="1" x14ac:dyDescent="0.3">
      <c r="A149" s="159"/>
      <c r="B149" s="284" t="s">
        <v>144</v>
      </c>
      <c r="C149" s="76" t="s">
        <v>555</v>
      </c>
      <c r="D149" s="83"/>
      <c r="E149" s="472">
        <f>E150</f>
        <v>750</v>
      </c>
    </row>
    <row r="150" spans="1:14" ht="33" customHeight="1" x14ac:dyDescent="0.3">
      <c r="A150" s="159"/>
      <c r="B150" s="124" t="s">
        <v>112</v>
      </c>
      <c r="C150" s="76" t="s">
        <v>555</v>
      </c>
      <c r="D150" s="83" t="s">
        <v>111</v>
      </c>
      <c r="E150" s="472">
        <f>Ведомственная!I590</f>
        <v>750</v>
      </c>
    </row>
    <row r="151" spans="1:14" ht="101.25" customHeight="1" x14ac:dyDescent="0.3">
      <c r="A151" s="159"/>
      <c r="B151" s="5" t="s">
        <v>673</v>
      </c>
      <c r="C151" s="8" t="s">
        <v>672</v>
      </c>
      <c r="D151" s="2"/>
      <c r="E151" s="470">
        <f>E152</f>
        <v>3300</v>
      </c>
      <c r="F151" s="8" t="s">
        <v>672</v>
      </c>
      <c r="G151" s="2"/>
      <c r="H151" s="72">
        <f>H152</f>
        <v>3300</v>
      </c>
    </row>
    <row r="152" spans="1:14" ht="52.5" customHeight="1" x14ac:dyDescent="0.3">
      <c r="A152" s="159"/>
      <c r="B152" s="411" t="s">
        <v>106</v>
      </c>
      <c r="C152" s="8" t="s">
        <v>672</v>
      </c>
      <c r="D152" s="2" t="s">
        <v>84</v>
      </c>
      <c r="E152" s="470">
        <f>Ведомственная!I194</f>
        <v>3300</v>
      </c>
      <c r="F152" s="8" t="s">
        <v>672</v>
      </c>
      <c r="G152" s="2" t="s">
        <v>84</v>
      </c>
      <c r="H152" s="72">
        <v>3300</v>
      </c>
    </row>
    <row r="153" spans="1:14" ht="87.75" customHeight="1" x14ac:dyDescent="0.3">
      <c r="A153" s="194" t="s">
        <v>152</v>
      </c>
      <c r="B153" s="287" t="s">
        <v>496</v>
      </c>
      <c r="C153" s="199" t="s">
        <v>217</v>
      </c>
      <c r="D153" s="198"/>
      <c r="E153" s="471">
        <f>E154</f>
        <v>29106.2</v>
      </c>
    </row>
    <row r="154" spans="1:14" ht="42.75" customHeight="1" x14ac:dyDescent="0.3">
      <c r="A154" s="194"/>
      <c r="B154" s="189" t="s">
        <v>331</v>
      </c>
      <c r="C154" s="76" t="s">
        <v>330</v>
      </c>
      <c r="D154" s="110"/>
      <c r="E154" s="472">
        <f>E155</f>
        <v>29106.2</v>
      </c>
      <c r="F154" s="84"/>
      <c r="G154" s="84"/>
      <c r="H154" s="84"/>
      <c r="I154" s="84"/>
      <c r="J154" s="84"/>
      <c r="K154" s="84"/>
      <c r="L154" s="84"/>
      <c r="M154" s="84"/>
    </row>
    <row r="155" spans="1:14" ht="42.75" customHeight="1" x14ac:dyDescent="0.3">
      <c r="A155" s="194"/>
      <c r="B155" s="311" t="s">
        <v>98</v>
      </c>
      <c r="C155" s="33" t="s">
        <v>332</v>
      </c>
      <c r="D155" s="293"/>
      <c r="E155" s="472">
        <f>E156+E157+E158</f>
        <v>29106.2</v>
      </c>
      <c r="F155" s="84"/>
      <c r="G155" s="84"/>
      <c r="H155" s="84"/>
      <c r="I155" s="84"/>
      <c r="J155" s="84"/>
      <c r="K155" s="84"/>
      <c r="L155" s="84"/>
      <c r="M155" s="84"/>
    </row>
    <row r="156" spans="1:14" ht="42.75" customHeight="1" x14ac:dyDescent="0.3">
      <c r="A156" s="194"/>
      <c r="B156" s="147" t="s">
        <v>88</v>
      </c>
      <c r="C156" s="33" t="s">
        <v>332</v>
      </c>
      <c r="D156" s="293" t="s">
        <v>86</v>
      </c>
      <c r="E156" s="472">
        <f>Ведомственная!I204</f>
        <v>28187.8</v>
      </c>
      <c r="F156" s="84"/>
      <c r="G156" s="84"/>
      <c r="H156" s="84"/>
      <c r="I156" s="84"/>
      <c r="J156" s="84"/>
      <c r="K156" s="84"/>
      <c r="L156" s="84"/>
      <c r="M156" s="84"/>
    </row>
    <row r="157" spans="1:14" ht="42.75" customHeight="1" x14ac:dyDescent="0.3">
      <c r="A157" s="194"/>
      <c r="B157" s="293" t="s">
        <v>106</v>
      </c>
      <c r="C157" s="33" t="s">
        <v>332</v>
      </c>
      <c r="D157" s="293" t="s">
        <v>84</v>
      </c>
      <c r="E157" s="472">
        <f>Ведомственная!I205</f>
        <v>917.4</v>
      </c>
      <c r="F157" s="84"/>
      <c r="G157" s="84"/>
      <c r="H157" s="84"/>
      <c r="I157" s="84"/>
      <c r="J157" s="84"/>
      <c r="K157" s="84"/>
      <c r="L157" s="84"/>
      <c r="M157" s="84"/>
      <c r="N157" s="360"/>
    </row>
    <row r="158" spans="1:14" ht="28.5" customHeight="1" x14ac:dyDescent="0.3">
      <c r="A158" s="194"/>
      <c r="B158" s="293" t="s">
        <v>165</v>
      </c>
      <c r="C158" s="33" t="s">
        <v>332</v>
      </c>
      <c r="D158" s="293" t="s">
        <v>85</v>
      </c>
      <c r="E158" s="472">
        <f>Ведомственная!I206</f>
        <v>1</v>
      </c>
      <c r="F158" s="84"/>
      <c r="G158" s="84"/>
      <c r="H158" s="84"/>
      <c r="I158" s="84"/>
      <c r="J158" s="84"/>
      <c r="K158" s="84"/>
      <c r="L158" s="84"/>
      <c r="M158" s="84"/>
      <c r="N158" s="360"/>
    </row>
    <row r="159" spans="1:14" ht="82.5" customHeight="1" x14ac:dyDescent="0.3">
      <c r="A159" s="194" t="s">
        <v>153</v>
      </c>
      <c r="B159" s="198" t="s">
        <v>435</v>
      </c>
      <c r="C159" s="199" t="s">
        <v>310</v>
      </c>
      <c r="D159" s="237"/>
      <c r="E159" s="471">
        <f>E160</f>
        <v>657.8</v>
      </c>
    </row>
    <row r="160" spans="1:14" ht="44.25" customHeight="1" x14ac:dyDescent="0.3">
      <c r="A160" s="159"/>
      <c r="B160" s="280" t="s">
        <v>376</v>
      </c>
      <c r="C160" s="33" t="s">
        <v>375</v>
      </c>
      <c r="D160" s="280"/>
      <c r="E160" s="472">
        <f>E161</f>
        <v>657.8</v>
      </c>
    </row>
    <row r="161" spans="1:13" ht="67.5" customHeight="1" x14ac:dyDescent="0.3">
      <c r="A161" s="159"/>
      <c r="B161" s="293" t="s">
        <v>450</v>
      </c>
      <c r="C161" s="33" t="s">
        <v>388</v>
      </c>
      <c r="D161" s="280"/>
      <c r="E161" s="472">
        <f>E162+E163</f>
        <v>657.8</v>
      </c>
    </row>
    <row r="162" spans="1:13" ht="39" customHeight="1" x14ac:dyDescent="0.3">
      <c r="A162" s="159"/>
      <c r="B162" s="280" t="s">
        <v>112</v>
      </c>
      <c r="C162" s="33" t="s">
        <v>388</v>
      </c>
      <c r="D162" s="280" t="s">
        <v>111</v>
      </c>
      <c r="E162" s="472">
        <f>Ведомственная!I503</f>
        <v>608.79999999999995</v>
      </c>
    </row>
    <row r="163" spans="1:13" ht="39" customHeight="1" x14ac:dyDescent="0.3">
      <c r="A163" s="159"/>
      <c r="B163" s="501" t="s">
        <v>119</v>
      </c>
      <c r="C163" s="33" t="s">
        <v>388</v>
      </c>
      <c r="D163" s="293" t="s">
        <v>118</v>
      </c>
      <c r="E163" s="472">
        <f>Ведомственная!I504</f>
        <v>49</v>
      </c>
    </row>
    <row r="164" spans="1:13" ht="67.5" customHeight="1" x14ac:dyDescent="0.3">
      <c r="A164" s="194" t="s">
        <v>154</v>
      </c>
      <c r="B164" s="288" t="s">
        <v>480</v>
      </c>
      <c r="C164" s="195" t="s">
        <v>218</v>
      </c>
      <c r="D164" s="196"/>
      <c r="E164" s="471">
        <f>E168+E171+E165</f>
        <v>8738.6</v>
      </c>
    </row>
    <row r="165" spans="1:13" ht="42.75" customHeight="1" x14ac:dyDescent="0.3">
      <c r="A165" s="194"/>
      <c r="B165" s="381" t="s">
        <v>545</v>
      </c>
      <c r="C165" s="111" t="s">
        <v>547</v>
      </c>
      <c r="D165" s="83"/>
      <c r="E165" s="472">
        <f>E166</f>
        <v>200</v>
      </c>
    </row>
    <row r="166" spans="1:13" ht="58.5" customHeight="1" x14ac:dyDescent="0.3">
      <c r="A166" s="194"/>
      <c r="B166" s="381" t="s">
        <v>546</v>
      </c>
      <c r="C166" s="111" t="s">
        <v>548</v>
      </c>
      <c r="D166" s="83"/>
      <c r="E166" s="472">
        <f>E167</f>
        <v>200</v>
      </c>
    </row>
    <row r="167" spans="1:13" ht="58.5" customHeight="1" x14ac:dyDescent="0.3">
      <c r="A167" s="194"/>
      <c r="B167" s="95" t="s">
        <v>106</v>
      </c>
      <c r="C167" s="111" t="s">
        <v>548</v>
      </c>
      <c r="D167" s="83" t="s">
        <v>84</v>
      </c>
      <c r="E167" s="472">
        <f>Ведомственная!I210</f>
        <v>200</v>
      </c>
    </row>
    <row r="168" spans="1:13" ht="48" customHeight="1" x14ac:dyDescent="0.3">
      <c r="A168" s="40"/>
      <c r="B168" s="106" t="s">
        <v>549</v>
      </c>
      <c r="C168" s="79" t="s">
        <v>219</v>
      </c>
      <c r="D168" s="29"/>
      <c r="E168" s="474">
        <f>E169</f>
        <v>1163.8</v>
      </c>
    </row>
    <row r="169" spans="1:13" ht="52.5" customHeight="1" x14ac:dyDescent="0.3">
      <c r="A169" s="40"/>
      <c r="B169" s="101" t="s">
        <v>220</v>
      </c>
      <c r="C169" s="111" t="s">
        <v>221</v>
      </c>
      <c r="D169" s="29"/>
      <c r="E169" s="474">
        <f>E170</f>
        <v>1163.8</v>
      </c>
    </row>
    <row r="170" spans="1:13" ht="55.5" customHeight="1" x14ac:dyDescent="0.3">
      <c r="A170" s="41"/>
      <c r="B170" s="95" t="s">
        <v>106</v>
      </c>
      <c r="C170" s="111" t="s">
        <v>221</v>
      </c>
      <c r="D170" s="29" t="s">
        <v>84</v>
      </c>
      <c r="E170" s="474">
        <f>Ведомственная!I213</f>
        <v>1163.8</v>
      </c>
    </row>
    <row r="171" spans="1:13" ht="68.25" customHeight="1" x14ac:dyDescent="0.3">
      <c r="A171" s="41"/>
      <c r="B171" s="147" t="s">
        <v>222</v>
      </c>
      <c r="C171" s="30" t="s">
        <v>550</v>
      </c>
      <c r="D171" s="29"/>
      <c r="E171" s="474">
        <f>E172</f>
        <v>7374.8</v>
      </c>
      <c r="F171" s="81" t="s">
        <v>223</v>
      </c>
      <c r="G171" s="29"/>
    </row>
    <row r="172" spans="1:13" ht="58.5" customHeight="1" x14ac:dyDescent="0.3">
      <c r="A172" s="41"/>
      <c r="B172" s="147" t="s">
        <v>98</v>
      </c>
      <c r="C172" s="30" t="s">
        <v>551</v>
      </c>
      <c r="D172" s="29"/>
      <c r="E172" s="474">
        <f>E173+E174</f>
        <v>7374.8</v>
      </c>
      <c r="F172" s="81" t="s">
        <v>224</v>
      </c>
      <c r="G172" s="29"/>
    </row>
    <row r="173" spans="1:13" ht="47.25" customHeight="1" x14ac:dyDescent="0.3">
      <c r="A173" s="41"/>
      <c r="B173" s="147" t="s">
        <v>88</v>
      </c>
      <c r="C173" s="30" t="s">
        <v>551</v>
      </c>
      <c r="D173" s="29" t="s">
        <v>86</v>
      </c>
      <c r="E173" s="474">
        <f>Ведомственная!I119</f>
        <v>7269.5</v>
      </c>
      <c r="F173" s="81" t="s">
        <v>224</v>
      </c>
      <c r="G173" s="29" t="s">
        <v>86</v>
      </c>
    </row>
    <row r="174" spans="1:13" ht="58.5" customHeight="1" x14ac:dyDescent="0.3">
      <c r="A174" s="41"/>
      <c r="B174" s="178" t="s">
        <v>106</v>
      </c>
      <c r="C174" s="30" t="s">
        <v>551</v>
      </c>
      <c r="D174" s="29" t="s">
        <v>84</v>
      </c>
      <c r="E174" s="474">
        <f>Ведомственная!I120</f>
        <v>105.3</v>
      </c>
      <c r="F174" s="81" t="s">
        <v>224</v>
      </c>
      <c r="G174" s="29" t="s">
        <v>84</v>
      </c>
    </row>
    <row r="175" spans="1:13" ht="89.25" customHeight="1" x14ac:dyDescent="0.3">
      <c r="A175" s="194" t="s">
        <v>155</v>
      </c>
      <c r="B175" s="289" t="s">
        <v>499</v>
      </c>
      <c r="C175" s="195" t="s">
        <v>225</v>
      </c>
      <c r="D175" s="109"/>
      <c r="E175" s="471">
        <f>E177</f>
        <v>1418.1000000000001</v>
      </c>
    </row>
    <row r="176" spans="1:13" ht="46.5" customHeight="1" x14ac:dyDescent="0.3">
      <c r="A176" s="194"/>
      <c r="B176" s="290" t="s">
        <v>334</v>
      </c>
      <c r="C176" s="111" t="s">
        <v>333</v>
      </c>
      <c r="D176" s="109"/>
      <c r="E176" s="472">
        <f>E177</f>
        <v>1418.1000000000001</v>
      </c>
      <c r="F176" s="84"/>
      <c r="G176" s="84"/>
      <c r="H176" s="84"/>
      <c r="I176" s="84"/>
      <c r="J176" s="84"/>
      <c r="K176" s="84"/>
      <c r="L176" s="84"/>
      <c r="M176" s="84"/>
    </row>
    <row r="177" spans="1:5" ht="49.5" customHeight="1" x14ac:dyDescent="0.3">
      <c r="A177" s="204"/>
      <c r="B177" s="284" t="s">
        <v>103</v>
      </c>
      <c r="C177" s="111" t="s">
        <v>374</v>
      </c>
      <c r="D177" s="109"/>
      <c r="E177" s="472">
        <f>E178+E179</f>
        <v>1418.1000000000001</v>
      </c>
    </row>
    <row r="178" spans="1:5" ht="61.5" customHeight="1" x14ac:dyDescent="0.3">
      <c r="A178" s="194"/>
      <c r="B178" s="110" t="s">
        <v>106</v>
      </c>
      <c r="C178" s="111" t="s">
        <v>374</v>
      </c>
      <c r="D178" s="109" t="s">
        <v>84</v>
      </c>
      <c r="E178" s="472">
        <f>Ведомственная!I217</f>
        <v>1036.9000000000001</v>
      </c>
    </row>
    <row r="179" spans="1:5" ht="61.5" customHeight="1" x14ac:dyDescent="0.3">
      <c r="A179" s="194"/>
      <c r="B179" s="95" t="s">
        <v>165</v>
      </c>
      <c r="C179" s="111" t="s">
        <v>374</v>
      </c>
      <c r="D179" s="109" t="s">
        <v>85</v>
      </c>
      <c r="E179" s="472">
        <f>Ведомственная!I218</f>
        <v>381.2</v>
      </c>
    </row>
    <row r="180" spans="1:5" ht="68.25" customHeight="1" x14ac:dyDescent="0.3">
      <c r="A180" s="194" t="s">
        <v>156</v>
      </c>
      <c r="B180" s="198" t="s">
        <v>437</v>
      </c>
      <c r="C180" s="199" t="s">
        <v>413</v>
      </c>
      <c r="D180" s="203"/>
      <c r="E180" s="471">
        <f>E186+E181+E194+E183</f>
        <v>51895.299999999996</v>
      </c>
    </row>
    <row r="181" spans="1:5" ht="68.25" customHeight="1" x14ac:dyDescent="0.3">
      <c r="A181" s="194"/>
      <c r="B181" s="96" t="s">
        <v>98</v>
      </c>
      <c r="C181" s="8" t="s">
        <v>601</v>
      </c>
      <c r="D181" s="2"/>
      <c r="E181" s="472">
        <f>E182</f>
        <v>15129.5</v>
      </c>
    </row>
    <row r="182" spans="1:5" ht="29.25" customHeight="1" x14ac:dyDescent="0.3">
      <c r="A182" s="194"/>
      <c r="B182" s="423" t="s">
        <v>115</v>
      </c>
      <c r="C182" s="8" t="s">
        <v>601</v>
      </c>
      <c r="D182" s="2" t="s">
        <v>111</v>
      </c>
      <c r="E182" s="472">
        <f>Ведомственная!I260</f>
        <v>15129.5</v>
      </c>
    </row>
    <row r="183" spans="1:5" ht="56.25" x14ac:dyDescent="0.3">
      <c r="A183" s="194"/>
      <c r="B183" s="500" t="s">
        <v>733</v>
      </c>
      <c r="C183" s="76" t="s">
        <v>734</v>
      </c>
      <c r="D183" s="184"/>
      <c r="E183" s="472">
        <f>E184</f>
        <v>200.2</v>
      </c>
    </row>
    <row r="184" spans="1:5" ht="56.25" x14ac:dyDescent="0.3">
      <c r="A184" s="194"/>
      <c r="B184" s="293" t="s">
        <v>735</v>
      </c>
      <c r="C184" s="8" t="s">
        <v>736</v>
      </c>
      <c r="D184" s="2"/>
      <c r="E184" s="472">
        <f>E185</f>
        <v>200.2</v>
      </c>
    </row>
    <row r="185" spans="1:5" ht="56.25" x14ac:dyDescent="0.3">
      <c r="A185" s="194"/>
      <c r="B185" s="110" t="s">
        <v>106</v>
      </c>
      <c r="C185" s="8" t="s">
        <v>736</v>
      </c>
      <c r="D185" s="2" t="s">
        <v>84</v>
      </c>
      <c r="E185" s="472">
        <f>Ведомственная!I435</f>
        <v>200.2</v>
      </c>
    </row>
    <row r="186" spans="1:5" ht="45" customHeight="1" x14ac:dyDescent="0.3">
      <c r="A186" s="194"/>
      <c r="B186" s="293" t="s">
        <v>439</v>
      </c>
      <c r="C186" s="8" t="s">
        <v>438</v>
      </c>
      <c r="D186" s="2"/>
      <c r="E186" s="472">
        <f>E187</f>
        <v>24445.200000000001</v>
      </c>
    </row>
    <row r="187" spans="1:5" ht="42" customHeight="1" x14ac:dyDescent="0.3">
      <c r="A187" s="194"/>
      <c r="B187" s="357" t="s">
        <v>445</v>
      </c>
      <c r="C187" s="76" t="s">
        <v>440</v>
      </c>
      <c r="D187" s="184"/>
      <c r="E187" s="472">
        <f>E188+E190+E192</f>
        <v>24445.200000000001</v>
      </c>
    </row>
    <row r="188" spans="1:5" ht="46.5" customHeight="1" x14ac:dyDescent="0.3">
      <c r="A188" s="194"/>
      <c r="B188" s="293" t="s">
        <v>441</v>
      </c>
      <c r="C188" s="111" t="s">
        <v>455</v>
      </c>
      <c r="D188" s="109"/>
      <c r="E188" s="472">
        <f>E189</f>
        <v>4349.7</v>
      </c>
    </row>
    <row r="189" spans="1:5" ht="31.5" customHeight="1" x14ac:dyDescent="0.3">
      <c r="A189" s="194"/>
      <c r="B189" s="293" t="s">
        <v>117</v>
      </c>
      <c r="C189" s="111" t="s">
        <v>455</v>
      </c>
      <c r="D189" s="109" t="s">
        <v>116</v>
      </c>
      <c r="E189" s="472">
        <f>Ведомственная!I233</f>
        <v>4349.7</v>
      </c>
    </row>
    <row r="190" spans="1:5" ht="49.5" customHeight="1" x14ac:dyDescent="0.3">
      <c r="A190" s="194"/>
      <c r="B190" s="293" t="s">
        <v>541</v>
      </c>
      <c r="C190" s="8" t="s">
        <v>534</v>
      </c>
      <c r="D190" s="2"/>
      <c r="E190" s="472">
        <f>E191</f>
        <v>19829.900000000001</v>
      </c>
    </row>
    <row r="191" spans="1:5" ht="51.75" customHeight="1" x14ac:dyDescent="0.3">
      <c r="A191" s="194"/>
      <c r="B191" s="293" t="s">
        <v>304</v>
      </c>
      <c r="C191" s="8" t="s">
        <v>534</v>
      </c>
      <c r="D191" s="2" t="s">
        <v>303</v>
      </c>
      <c r="E191" s="472">
        <f>Ведомственная!I320</f>
        <v>19829.900000000001</v>
      </c>
    </row>
    <row r="192" spans="1:5" ht="51.75" customHeight="1" x14ac:dyDescent="0.3">
      <c r="A192" s="194"/>
      <c r="B192" s="293" t="s">
        <v>757</v>
      </c>
      <c r="C192" s="76" t="s">
        <v>758</v>
      </c>
      <c r="D192" s="83"/>
      <c r="E192" s="472">
        <f>E193</f>
        <v>265.60000000000002</v>
      </c>
    </row>
    <row r="193" spans="1:13" ht="51.75" customHeight="1" x14ac:dyDescent="0.3">
      <c r="A193" s="194"/>
      <c r="B193" s="110" t="s">
        <v>304</v>
      </c>
      <c r="C193" s="76" t="s">
        <v>758</v>
      </c>
      <c r="D193" s="83" t="s">
        <v>303</v>
      </c>
      <c r="E193" s="472">
        <f>Ведомственная!I322</f>
        <v>265.60000000000002</v>
      </c>
    </row>
    <row r="194" spans="1:13" ht="37.5" x14ac:dyDescent="0.3">
      <c r="A194" s="194"/>
      <c r="B194" s="110" t="s">
        <v>718</v>
      </c>
      <c r="C194" s="111" t="s">
        <v>719</v>
      </c>
      <c r="D194" s="109"/>
      <c r="E194" s="472">
        <f>E195</f>
        <v>12120.4</v>
      </c>
    </row>
    <row r="195" spans="1:13" ht="56.25" x14ac:dyDescent="0.3">
      <c r="A195" s="194"/>
      <c r="B195" s="110" t="s">
        <v>720</v>
      </c>
      <c r="C195" s="111" t="s">
        <v>721</v>
      </c>
      <c r="D195" s="109"/>
      <c r="E195" s="472">
        <f>E198+E196</f>
        <v>12120.4</v>
      </c>
    </row>
    <row r="196" spans="1:13" ht="37.5" x14ac:dyDescent="0.3">
      <c r="A196" s="194"/>
      <c r="B196" s="110" t="s">
        <v>724</v>
      </c>
      <c r="C196" s="111" t="s">
        <v>725</v>
      </c>
      <c r="D196" s="109"/>
      <c r="E196" s="472">
        <f>E197</f>
        <v>190.9</v>
      </c>
    </row>
    <row r="197" spans="1:13" ht="56.25" x14ac:dyDescent="0.3">
      <c r="A197" s="194"/>
      <c r="B197" s="110" t="s">
        <v>106</v>
      </c>
      <c r="C197" s="111" t="s">
        <v>725</v>
      </c>
      <c r="D197" s="109" t="s">
        <v>84</v>
      </c>
      <c r="E197" s="472">
        <f>Ведомственная!I249</f>
        <v>190.9</v>
      </c>
    </row>
    <row r="198" spans="1:13" ht="51.75" customHeight="1" x14ac:dyDescent="0.3">
      <c r="A198" s="194"/>
      <c r="B198" s="293" t="s">
        <v>722</v>
      </c>
      <c r="C198" s="111" t="s">
        <v>723</v>
      </c>
      <c r="D198" s="109"/>
      <c r="E198" s="472">
        <f>E199</f>
        <v>11929.5</v>
      </c>
    </row>
    <row r="199" spans="1:13" ht="51.75" customHeight="1" x14ac:dyDescent="0.3">
      <c r="A199" s="194"/>
      <c r="B199" s="110" t="s">
        <v>106</v>
      </c>
      <c r="C199" s="111" t="s">
        <v>723</v>
      </c>
      <c r="D199" s="109" t="s">
        <v>84</v>
      </c>
      <c r="E199" s="472">
        <f>Ведомственная!I237</f>
        <v>11929.5</v>
      </c>
    </row>
    <row r="200" spans="1:13" ht="78.75" customHeight="1" x14ac:dyDescent="0.3">
      <c r="A200" s="194" t="s">
        <v>157</v>
      </c>
      <c r="B200" s="198" t="s">
        <v>502</v>
      </c>
      <c r="C200" s="199" t="s">
        <v>227</v>
      </c>
      <c r="D200" s="196"/>
      <c r="E200" s="471">
        <f>E202</f>
        <v>300</v>
      </c>
    </row>
    <row r="201" spans="1:13" ht="39.75" customHeight="1" x14ac:dyDescent="0.3">
      <c r="A201" s="194"/>
      <c r="B201" s="110" t="s">
        <v>336</v>
      </c>
      <c r="C201" s="76" t="s">
        <v>335</v>
      </c>
      <c r="D201" s="83"/>
      <c r="E201" s="472">
        <f>E202</f>
        <v>300</v>
      </c>
      <c r="F201" s="84"/>
      <c r="G201" s="84"/>
      <c r="H201" s="84"/>
      <c r="I201" s="84"/>
      <c r="J201" s="84"/>
      <c r="K201" s="84"/>
      <c r="L201" s="84"/>
      <c r="M201" s="84"/>
    </row>
    <row r="202" spans="1:13" ht="78.75" customHeight="1" x14ac:dyDescent="0.3">
      <c r="A202" s="194"/>
      <c r="B202" s="110" t="s">
        <v>294</v>
      </c>
      <c r="C202" s="30" t="s">
        <v>337</v>
      </c>
      <c r="D202" s="196"/>
      <c r="E202" s="472">
        <f>E203</f>
        <v>300</v>
      </c>
    </row>
    <row r="203" spans="1:13" ht="44.25" customHeight="1" x14ac:dyDescent="0.3">
      <c r="A203" s="204"/>
      <c r="B203" s="110" t="s">
        <v>427</v>
      </c>
      <c r="C203" s="76" t="s">
        <v>338</v>
      </c>
      <c r="D203" s="83"/>
      <c r="E203" s="472">
        <f>E204</f>
        <v>300</v>
      </c>
    </row>
    <row r="204" spans="1:13" ht="51.75" customHeight="1" x14ac:dyDescent="0.3">
      <c r="A204" s="204"/>
      <c r="B204" s="110" t="s">
        <v>106</v>
      </c>
      <c r="C204" s="76" t="s">
        <v>338</v>
      </c>
      <c r="D204" s="83" t="s">
        <v>84</v>
      </c>
      <c r="E204" s="472">
        <f>Ведомственная!I267</f>
        <v>300</v>
      </c>
    </row>
    <row r="205" spans="1:13" ht="62.25" customHeight="1" x14ac:dyDescent="0.3">
      <c r="A205" s="194" t="s">
        <v>259</v>
      </c>
      <c r="B205" s="200" t="s">
        <v>514</v>
      </c>
      <c r="C205" s="195" t="s">
        <v>228</v>
      </c>
      <c r="D205" s="196"/>
      <c r="E205" s="471">
        <f>E206</f>
        <v>467425.9</v>
      </c>
    </row>
    <row r="206" spans="1:13" ht="62.25" customHeight="1" x14ac:dyDescent="0.3">
      <c r="A206" s="194"/>
      <c r="B206" s="213" t="s">
        <v>340</v>
      </c>
      <c r="C206" s="111" t="s">
        <v>339</v>
      </c>
      <c r="D206" s="83"/>
      <c r="E206" s="472">
        <f>E207+E211+E224+E216+E238+E220</f>
        <v>467425.9</v>
      </c>
      <c r="F206" s="84"/>
      <c r="G206" s="84"/>
      <c r="H206" s="84"/>
      <c r="I206" s="84"/>
      <c r="J206" s="84"/>
      <c r="K206" s="84"/>
      <c r="L206" s="84"/>
      <c r="M206" s="84"/>
    </row>
    <row r="207" spans="1:13" ht="75" customHeight="1" x14ac:dyDescent="0.3">
      <c r="A207" s="183"/>
      <c r="B207" s="120" t="s">
        <v>258</v>
      </c>
      <c r="C207" s="30" t="s">
        <v>341</v>
      </c>
      <c r="D207" s="2"/>
      <c r="E207" s="474">
        <f>E208</f>
        <v>5399.0000000000009</v>
      </c>
    </row>
    <row r="208" spans="1:13" ht="48" customHeight="1" x14ac:dyDescent="0.3">
      <c r="A208" s="183"/>
      <c r="B208" s="181" t="s">
        <v>94</v>
      </c>
      <c r="C208" s="30" t="s">
        <v>342</v>
      </c>
      <c r="D208" s="9"/>
      <c r="E208" s="474">
        <f>E209+E210</f>
        <v>5399.0000000000009</v>
      </c>
    </row>
    <row r="209" spans="1:5" ht="48" customHeight="1" x14ac:dyDescent="0.3">
      <c r="A209" s="183"/>
      <c r="B209" s="179" t="s">
        <v>428</v>
      </c>
      <c r="C209" s="30" t="s">
        <v>342</v>
      </c>
      <c r="D209" s="9" t="s">
        <v>83</v>
      </c>
      <c r="E209" s="474">
        <f>Ведомственная!I441</f>
        <v>5385.9000000000005</v>
      </c>
    </row>
    <row r="210" spans="1:5" ht="69.75" customHeight="1" x14ac:dyDescent="0.3">
      <c r="A210" s="183"/>
      <c r="B210" s="178" t="s">
        <v>106</v>
      </c>
      <c r="C210" s="30" t="s">
        <v>342</v>
      </c>
      <c r="D210" s="9" t="s">
        <v>84</v>
      </c>
      <c r="E210" s="474">
        <f>Ведомственная!I442</f>
        <v>13.1</v>
      </c>
    </row>
    <row r="211" spans="1:5" ht="48" customHeight="1" x14ac:dyDescent="0.3">
      <c r="A211" s="183"/>
      <c r="B211" s="95" t="s">
        <v>307</v>
      </c>
      <c r="C211" s="30" t="s">
        <v>343</v>
      </c>
      <c r="D211" s="9"/>
      <c r="E211" s="474">
        <f>E212</f>
        <v>20850.700000000004</v>
      </c>
    </row>
    <row r="212" spans="1:5" ht="48" customHeight="1" x14ac:dyDescent="0.3">
      <c r="A212" s="183"/>
      <c r="B212" s="95" t="s">
        <v>98</v>
      </c>
      <c r="C212" s="30" t="s">
        <v>344</v>
      </c>
      <c r="D212" s="9"/>
      <c r="E212" s="474">
        <f>E213+E214+E215</f>
        <v>20850.700000000004</v>
      </c>
    </row>
    <row r="213" spans="1:5" ht="48" customHeight="1" x14ac:dyDescent="0.3">
      <c r="A213" s="218"/>
      <c r="B213" s="106" t="s">
        <v>88</v>
      </c>
      <c r="C213" s="30" t="s">
        <v>344</v>
      </c>
      <c r="D213" s="9" t="s">
        <v>86</v>
      </c>
      <c r="E213" s="474">
        <f>Ведомственная!I445</f>
        <v>20138.600000000002</v>
      </c>
    </row>
    <row r="214" spans="1:5" ht="63" customHeight="1" x14ac:dyDescent="0.3">
      <c r="A214" s="218"/>
      <c r="B214" s="219" t="s">
        <v>106</v>
      </c>
      <c r="C214" s="30" t="s">
        <v>344</v>
      </c>
      <c r="D214" s="9" t="s">
        <v>84</v>
      </c>
      <c r="E214" s="474">
        <f>Ведомственная!I446</f>
        <v>548.19999999999993</v>
      </c>
    </row>
    <row r="215" spans="1:5" ht="36.75" customHeight="1" x14ac:dyDescent="0.3">
      <c r="A215" s="183"/>
      <c r="B215" s="95" t="s">
        <v>165</v>
      </c>
      <c r="C215" s="30" t="s">
        <v>344</v>
      </c>
      <c r="D215" s="9" t="s">
        <v>85</v>
      </c>
      <c r="E215" s="474">
        <f>Ведомственная!I447</f>
        <v>163.89999999999998</v>
      </c>
    </row>
    <row r="216" spans="1:5" ht="67.5" customHeight="1" x14ac:dyDescent="0.3">
      <c r="A216" s="324"/>
      <c r="B216" s="323" t="s">
        <v>414</v>
      </c>
      <c r="C216" s="8" t="s">
        <v>415</v>
      </c>
      <c r="D216" s="9"/>
      <c r="E216" s="474">
        <f>E217</f>
        <v>1100.5999999999999</v>
      </c>
    </row>
    <row r="217" spans="1:5" ht="74.25" customHeight="1" x14ac:dyDescent="0.3">
      <c r="A217" s="324"/>
      <c r="B217" s="293" t="s">
        <v>416</v>
      </c>
      <c r="C217" s="8" t="s">
        <v>417</v>
      </c>
      <c r="D217" s="9"/>
      <c r="E217" s="474">
        <f>E219+E218</f>
        <v>1100.5999999999999</v>
      </c>
    </row>
    <row r="218" spans="1:5" ht="74.25" customHeight="1" x14ac:dyDescent="0.3">
      <c r="A218" s="502"/>
      <c r="B218" s="293" t="s">
        <v>106</v>
      </c>
      <c r="C218" s="8" t="s">
        <v>730</v>
      </c>
      <c r="D218" s="9" t="s">
        <v>84</v>
      </c>
      <c r="E218" s="474">
        <f>Ведомственная!I454</f>
        <v>312.89999999999998</v>
      </c>
    </row>
    <row r="219" spans="1:5" ht="36.75" customHeight="1" x14ac:dyDescent="0.3">
      <c r="A219" s="324"/>
      <c r="B219" s="293" t="s">
        <v>418</v>
      </c>
      <c r="C219" s="8" t="s">
        <v>417</v>
      </c>
      <c r="D219" s="9" t="s">
        <v>116</v>
      </c>
      <c r="E219" s="474">
        <f>Ведомственная!I455</f>
        <v>787.7</v>
      </c>
    </row>
    <row r="220" spans="1:5" ht="44.25" customHeight="1" x14ac:dyDescent="0.3">
      <c r="A220" s="480"/>
      <c r="B220" s="293" t="s">
        <v>681</v>
      </c>
      <c r="C220" s="8" t="s">
        <v>679</v>
      </c>
      <c r="D220" s="9"/>
      <c r="E220" s="474">
        <f>E221</f>
        <v>25356.399999999998</v>
      </c>
    </row>
    <row r="221" spans="1:5" ht="68.25" customHeight="1" x14ac:dyDescent="0.3">
      <c r="A221" s="480"/>
      <c r="B221" s="293" t="s">
        <v>682</v>
      </c>
      <c r="C221" s="8" t="s">
        <v>680</v>
      </c>
      <c r="D221" s="9"/>
      <c r="E221" s="474">
        <f>E223+E222</f>
        <v>25356.399999999998</v>
      </c>
    </row>
    <row r="222" spans="1:5" ht="68.25" customHeight="1" x14ac:dyDescent="0.3">
      <c r="A222" s="502"/>
      <c r="B222" s="293" t="s">
        <v>106</v>
      </c>
      <c r="C222" s="8" t="s">
        <v>680</v>
      </c>
      <c r="D222" s="9" t="s">
        <v>84</v>
      </c>
      <c r="E222" s="474">
        <f>Ведомственная!I461</f>
        <v>70.099999999999994</v>
      </c>
    </row>
    <row r="223" spans="1:5" ht="36.75" customHeight="1" x14ac:dyDescent="0.3">
      <c r="A223" s="480"/>
      <c r="B223" s="293" t="s">
        <v>418</v>
      </c>
      <c r="C223" s="8" t="s">
        <v>680</v>
      </c>
      <c r="D223" s="9" t="s">
        <v>116</v>
      </c>
      <c r="E223" s="474">
        <f>Ведомственная!I462</f>
        <v>25286.3</v>
      </c>
    </row>
    <row r="224" spans="1:5" ht="45" customHeight="1" x14ac:dyDescent="0.3">
      <c r="A224" s="304"/>
      <c r="B224" s="95" t="s">
        <v>408</v>
      </c>
      <c r="C224" s="30" t="s">
        <v>407</v>
      </c>
      <c r="D224" s="9"/>
      <c r="E224" s="474">
        <f>E227+E236+E232+E225+E229+E234</f>
        <v>380299.3</v>
      </c>
    </row>
    <row r="225" spans="1:5" ht="45" customHeight="1" x14ac:dyDescent="0.3">
      <c r="A225" s="443"/>
      <c r="B225" s="293" t="s">
        <v>623</v>
      </c>
      <c r="C225" s="30" t="s">
        <v>622</v>
      </c>
      <c r="D225" s="9"/>
      <c r="E225" s="474">
        <f>E226</f>
        <v>2195</v>
      </c>
    </row>
    <row r="226" spans="1:5" ht="45" customHeight="1" x14ac:dyDescent="0.3">
      <c r="A226" s="443"/>
      <c r="B226" s="293" t="s">
        <v>106</v>
      </c>
      <c r="C226" s="30" t="s">
        <v>622</v>
      </c>
      <c r="D226" s="9" t="s">
        <v>84</v>
      </c>
      <c r="E226" s="474">
        <f>Ведомственная!I426</f>
        <v>2195</v>
      </c>
    </row>
    <row r="227" spans="1:5" ht="45" customHeight="1" x14ac:dyDescent="0.3">
      <c r="A227" s="421"/>
      <c r="B227" s="213" t="s">
        <v>599</v>
      </c>
      <c r="C227" s="30" t="s">
        <v>600</v>
      </c>
      <c r="D227" s="9"/>
      <c r="E227" s="474">
        <f>E228</f>
        <v>435.9</v>
      </c>
    </row>
    <row r="228" spans="1:5" ht="36" customHeight="1" x14ac:dyDescent="0.3">
      <c r="A228" s="421"/>
      <c r="B228" s="95" t="s">
        <v>165</v>
      </c>
      <c r="C228" s="30" t="s">
        <v>600</v>
      </c>
      <c r="D228" s="9" t="s">
        <v>85</v>
      </c>
      <c r="E228" s="474">
        <f>Ведомственная!I428</f>
        <v>435.9</v>
      </c>
    </row>
    <row r="229" spans="1:5" ht="69.75" customHeight="1" x14ac:dyDescent="0.3">
      <c r="A229" s="480"/>
      <c r="B229" s="95" t="s">
        <v>619</v>
      </c>
      <c r="C229" s="30" t="s">
        <v>620</v>
      </c>
      <c r="D229" s="2"/>
      <c r="E229" s="474">
        <f>E231+E230</f>
        <v>71783.899999999994</v>
      </c>
    </row>
    <row r="230" spans="1:5" ht="69.75" customHeight="1" x14ac:dyDescent="0.3">
      <c r="A230" s="502"/>
      <c r="B230" s="293" t="s">
        <v>106</v>
      </c>
      <c r="C230" s="30" t="s">
        <v>620</v>
      </c>
      <c r="D230" s="2" t="s">
        <v>84</v>
      </c>
      <c r="E230" s="474">
        <f>Ведомственная!I480+Ведомственная!I490</f>
        <v>1383.5</v>
      </c>
    </row>
    <row r="231" spans="1:5" ht="36" customHeight="1" x14ac:dyDescent="0.3">
      <c r="A231" s="480"/>
      <c r="B231" s="95" t="s">
        <v>117</v>
      </c>
      <c r="C231" s="30" t="s">
        <v>620</v>
      </c>
      <c r="D231" s="2" t="s">
        <v>116</v>
      </c>
      <c r="E231" s="474">
        <f>Ведомственная!I491+Ведомственная!I481</f>
        <v>70400.399999999994</v>
      </c>
    </row>
    <row r="232" spans="1:5" ht="168.75" x14ac:dyDescent="0.3">
      <c r="A232" s="438"/>
      <c r="B232" s="95" t="s">
        <v>678</v>
      </c>
      <c r="C232" s="30" t="s">
        <v>677</v>
      </c>
      <c r="D232" s="2"/>
      <c r="E232" s="474">
        <f>E233</f>
        <v>0</v>
      </c>
    </row>
    <row r="233" spans="1:5" ht="28.5" customHeight="1" x14ac:dyDescent="0.3">
      <c r="A233" s="438"/>
      <c r="B233" s="95" t="s">
        <v>117</v>
      </c>
      <c r="C233" s="30" t="s">
        <v>677</v>
      </c>
      <c r="D233" s="2" t="s">
        <v>116</v>
      </c>
      <c r="E233" s="474">
        <f>Ведомственная!I493</f>
        <v>0</v>
      </c>
    </row>
    <row r="234" spans="1:5" ht="93.75" x14ac:dyDescent="0.3">
      <c r="A234" s="499"/>
      <c r="B234" s="95" t="s">
        <v>702</v>
      </c>
      <c r="C234" s="30" t="s">
        <v>701</v>
      </c>
      <c r="D234" s="2"/>
      <c r="E234" s="474">
        <f>E235</f>
        <v>214433</v>
      </c>
    </row>
    <row r="235" spans="1:5" ht="28.5" customHeight="1" x14ac:dyDescent="0.3">
      <c r="A235" s="499"/>
      <c r="B235" s="95" t="s">
        <v>117</v>
      </c>
      <c r="C235" s="30" t="s">
        <v>701</v>
      </c>
      <c r="D235" s="2" t="s">
        <v>116</v>
      </c>
      <c r="E235" s="474">
        <f>Ведомственная!I495</f>
        <v>214433</v>
      </c>
    </row>
    <row r="236" spans="1:5" ht="225" x14ac:dyDescent="0.3">
      <c r="A236" s="437"/>
      <c r="B236" s="95" t="s">
        <v>613</v>
      </c>
      <c r="C236" s="30" t="s">
        <v>612</v>
      </c>
      <c r="D236" s="2"/>
      <c r="E236" s="474">
        <f>E237</f>
        <v>91451.5</v>
      </c>
    </row>
    <row r="237" spans="1:5" ht="36" customHeight="1" x14ac:dyDescent="0.3">
      <c r="A237" s="437"/>
      <c r="B237" s="293" t="s">
        <v>418</v>
      </c>
      <c r="C237" s="30" t="s">
        <v>612</v>
      </c>
      <c r="D237" s="2" t="s">
        <v>116</v>
      </c>
      <c r="E237" s="474">
        <f>Ведомственная!I483</f>
        <v>91451.5</v>
      </c>
    </row>
    <row r="238" spans="1:5" ht="66.75" customHeight="1" x14ac:dyDescent="0.3">
      <c r="A238" s="463"/>
      <c r="B238" s="213" t="s">
        <v>656</v>
      </c>
      <c r="C238" s="8" t="s">
        <v>654</v>
      </c>
      <c r="D238" s="2"/>
      <c r="E238" s="474">
        <f>E239</f>
        <v>34419.9</v>
      </c>
    </row>
    <row r="239" spans="1:5" ht="63.75" customHeight="1" x14ac:dyDescent="0.3">
      <c r="A239" s="463"/>
      <c r="B239" s="213" t="s">
        <v>657</v>
      </c>
      <c r="C239" s="8" t="s">
        <v>655</v>
      </c>
      <c r="D239" s="2"/>
      <c r="E239" s="474">
        <f>E240</f>
        <v>34419.9</v>
      </c>
    </row>
    <row r="240" spans="1:5" ht="25.5" customHeight="1" x14ac:dyDescent="0.3">
      <c r="A240" s="463"/>
      <c r="B240" s="213" t="s">
        <v>117</v>
      </c>
      <c r="C240" s="8" t="s">
        <v>655</v>
      </c>
      <c r="D240" s="2" t="s">
        <v>116</v>
      </c>
      <c r="E240" s="474">
        <f>Ведомственная!I468</f>
        <v>34419.9</v>
      </c>
    </row>
    <row r="241" spans="1:5" ht="18.75" customHeight="1" x14ac:dyDescent="0.3">
      <c r="A241" s="304"/>
      <c r="B241" s="293"/>
      <c r="C241" s="30"/>
      <c r="D241" s="9"/>
      <c r="E241" s="474"/>
    </row>
    <row r="242" spans="1:5" ht="69.75" customHeight="1" x14ac:dyDescent="0.3">
      <c r="A242" s="194" t="s">
        <v>158</v>
      </c>
      <c r="B242" s="291" t="s">
        <v>516</v>
      </c>
      <c r="C242" s="451" t="s">
        <v>242</v>
      </c>
      <c r="D242" s="203"/>
      <c r="E242" s="471">
        <f>E243</f>
        <v>3175081.9000000004</v>
      </c>
    </row>
    <row r="243" spans="1:5" ht="48" customHeight="1" x14ac:dyDescent="0.3">
      <c r="A243" s="41"/>
      <c r="B243" s="99" t="s">
        <v>136</v>
      </c>
      <c r="C243" s="78" t="s">
        <v>243</v>
      </c>
      <c r="D243" s="80"/>
      <c r="E243" s="474">
        <f>E248+E256+E265+E268+E271+E273+E275+E277+E281+E284+E290+E260+E244+E263+E296+E287+E293+E254+E299</f>
        <v>3175081.9000000004</v>
      </c>
    </row>
    <row r="244" spans="1:5" ht="48" customHeight="1" x14ac:dyDescent="0.3">
      <c r="A244" s="41"/>
      <c r="B244" s="178" t="s">
        <v>94</v>
      </c>
      <c r="C244" s="8" t="s">
        <v>544</v>
      </c>
      <c r="D244" s="2"/>
      <c r="E244" s="474">
        <f>E245+E246+E247</f>
        <v>17116.2</v>
      </c>
    </row>
    <row r="245" spans="1:5" ht="48" customHeight="1" x14ac:dyDescent="0.3">
      <c r="A245" s="41"/>
      <c r="B245" s="179" t="s">
        <v>428</v>
      </c>
      <c r="C245" s="8" t="s">
        <v>544</v>
      </c>
      <c r="D245" s="2" t="s">
        <v>83</v>
      </c>
      <c r="E245" s="474">
        <f>Ведомственная!I594</f>
        <v>16532</v>
      </c>
    </row>
    <row r="246" spans="1:5" ht="48" customHeight="1" x14ac:dyDescent="0.3">
      <c r="A246" s="41"/>
      <c r="B246" s="178" t="s">
        <v>106</v>
      </c>
      <c r="C246" s="8" t="s">
        <v>544</v>
      </c>
      <c r="D246" s="2" t="s">
        <v>84</v>
      </c>
      <c r="E246" s="474">
        <f>Ведомственная!I595</f>
        <v>576.20000000000005</v>
      </c>
    </row>
    <row r="247" spans="1:5" ht="48" customHeight="1" x14ac:dyDescent="0.3">
      <c r="A247" s="41"/>
      <c r="B247" s="178" t="s">
        <v>165</v>
      </c>
      <c r="C247" s="8" t="s">
        <v>544</v>
      </c>
      <c r="D247" s="2" t="s">
        <v>85</v>
      </c>
      <c r="E247" s="474">
        <f>Ведомственная!I596</f>
        <v>8</v>
      </c>
    </row>
    <row r="248" spans="1:5" ht="48" customHeight="1" x14ac:dyDescent="0.3">
      <c r="A248" s="41"/>
      <c r="B248" s="180" t="s">
        <v>98</v>
      </c>
      <c r="C248" s="8" t="s">
        <v>247</v>
      </c>
      <c r="D248" s="2"/>
      <c r="E248" s="474">
        <f>E251+E252+E249+E250+E253</f>
        <v>256997.8</v>
      </c>
    </row>
    <row r="249" spans="1:5" ht="48" customHeight="1" x14ac:dyDescent="0.3">
      <c r="A249" s="41"/>
      <c r="B249" s="98" t="s">
        <v>88</v>
      </c>
      <c r="C249" s="8" t="s">
        <v>247</v>
      </c>
      <c r="D249" s="12" t="s">
        <v>86</v>
      </c>
      <c r="E249" s="474">
        <f>Ведомственная!I598</f>
        <v>97471.9</v>
      </c>
    </row>
    <row r="250" spans="1:5" ht="48" customHeight="1" x14ac:dyDescent="0.3">
      <c r="A250" s="41"/>
      <c r="B250" s="178" t="s">
        <v>106</v>
      </c>
      <c r="C250" s="8" t="s">
        <v>247</v>
      </c>
      <c r="D250" s="2" t="s">
        <v>84</v>
      </c>
      <c r="E250" s="474">
        <f>Ведомственная!I599</f>
        <v>24012.300000000003</v>
      </c>
    </row>
    <row r="251" spans="1:5" ht="48" customHeight="1" x14ac:dyDescent="0.3">
      <c r="A251" s="41"/>
      <c r="B251" s="15" t="s">
        <v>112</v>
      </c>
      <c r="C251" s="8" t="s">
        <v>247</v>
      </c>
      <c r="D251" s="2" t="s">
        <v>111</v>
      </c>
      <c r="E251" s="474">
        <f>Ведомственная!I573+Ведомственная!I641</f>
        <v>107675.7</v>
      </c>
    </row>
    <row r="252" spans="1:5" ht="25.5" customHeight="1" x14ac:dyDescent="0.3">
      <c r="A252" s="41"/>
      <c r="B252" s="180" t="s">
        <v>120</v>
      </c>
      <c r="C252" s="8" t="s">
        <v>247</v>
      </c>
      <c r="D252" s="2" t="s">
        <v>118</v>
      </c>
      <c r="E252" s="474">
        <f>Ведомственная!I574</f>
        <v>27733.9</v>
      </c>
    </row>
    <row r="253" spans="1:5" ht="25.5" customHeight="1" x14ac:dyDescent="0.3">
      <c r="A253" s="41"/>
      <c r="B253" s="95" t="s">
        <v>165</v>
      </c>
      <c r="C253" s="8" t="s">
        <v>247</v>
      </c>
      <c r="D253" s="12" t="s">
        <v>85</v>
      </c>
      <c r="E253" s="474">
        <f>Ведомственная!I600</f>
        <v>104</v>
      </c>
    </row>
    <row r="254" spans="1:5" ht="131.25" x14ac:dyDescent="0.3">
      <c r="A254" s="41"/>
      <c r="B254" s="444" t="s">
        <v>625</v>
      </c>
      <c r="C254" s="8" t="s">
        <v>624</v>
      </c>
      <c r="D254" s="12"/>
      <c r="E254" s="474">
        <f>E255</f>
        <v>7500</v>
      </c>
    </row>
    <row r="255" spans="1:5" ht="37.5" x14ac:dyDescent="0.3">
      <c r="A255" s="41"/>
      <c r="B255" s="293" t="s">
        <v>304</v>
      </c>
      <c r="C255" s="8" t="s">
        <v>624</v>
      </c>
      <c r="D255" s="12" t="s">
        <v>303</v>
      </c>
      <c r="E255" s="474">
        <f>Ведомственная!I625</f>
        <v>7500</v>
      </c>
    </row>
    <row r="256" spans="1:5" ht="47.25" customHeight="1" x14ac:dyDescent="0.3">
      <c r="A256" s="41"/>
      <c r="B256" s="99" t="s">
        <v>147</v>
      </c>
      <c r="C256" s="406" t="s">
        <v>244</v>
      </c>
      <c r="D256" s="80"/>
      <c r="E256" s="474">
        <f>E257+E258+E259</f>
        <v>284440.59999999998</v>
      </c>
    </row>
    <row r="257" spans="1:5" ht="46.5" customHeight="1" x14ac:dyDescent="0.3">
      <c r="A257" s="41"/>
      <c r="B257" s="178" t="s">
        <v>106</v>
      </c>
      <c r="C257" s="406" t="s">
        <v>244</v>
      </c>
      <c r="D257" s="80" t="s">
        <v>84</v>
      </c>
      <c r="E257" s="474">
        <f>Ведомственная!I602</f>
        <v>586.79999999999984</v>
      </c>
    </row>
    <row r="258" spans="1:5" ht="46.5" customHeight="1" x14ac:dyDescent="0.3">
      <c r="A258" s="41"/>
      <c r="B258" s="162" t="s">
        <v>112</v>
      </c>
      <c r="C258" s="406" t="s">
        <v>244</v>
      </c>
      <c r="D258" s="80" t="s">
        <v>111</v>
      </c>
      <c r="E258" s="474">
        <f>Ведомственная!I526+Ведомственная!I508+Ведомственная!I576+Ведомственная!I643</f>
        <v>274830.3</v>
      </c>
    </row>
    <row r="259" spans="1:5" ht="46.5" customHeight="1" x14ac:dyDescent="0.3">
      <c r="A259" s="41"/>
      <c r="B259" s="180" t="s">
        <v>119</v>
      </c>
      <c r="C259" s="406" t="s">
        <v>244</v>
      </c>
      <c r="D259" s="80" t="s">
        <v>118</v>
      </c>
      <c r="E259" s="474">
        <f>Ведомственная!I527+Ведомственная!I509+Ведомственная!I577</f>
        <v>9023.5</v>
      </c>
    </row>
    <row r="260" spans="1:5" ht="46.5" customHeight="1" x14ac:dyDescent="0.3">
      <c r="A260" s="41"/>
      <c r="B260" s="248" t="s">
        <v>148</v>
      </c>
      <c r="C260" s="76" t="s">
        <v>543</v>
      </c>
      <c r="D260" s="2"/>
      <c r="E260" s="474">
        <f>E261+E262</f>
        <v>75153.099999999991</v>
      </c>
    </row>
    <row r="261" spans="1:5" ht="46.5" customHeight="1" x14ac:dyDescent="0.3">
      <c r="A261" s="41"/>
      <c r="B261" s="13" t="s">
        <v>112</v>
      </c>
      <c r="C261" s="76" t="s">
        <v>543</v>
      </c>
      <c r="D261" s="2" t="s">
        <v>111</v>
      </c>
      <c r="E261" s="474">
        <f>Ведомственная!I604</f>
        <v>72847.399999999994</v>
      </c>
    </row>
    <row r="262" spans="1:5" ht="46.5" customHeight="1" x14ac:dyDescent="0.3">
      <c r="A262" s="41"/>
      <c r="B262" s="13" t="s">
        <v>120</v>
      </c>
      <c r="C262" s="76" t="s">
        <v>543</v>
      </c>
      <c r="D262" s="2" t="s">
        <v>118</v>
      </c>
      <c r="E262" s="474">
        <f>Ведомственная!I605</f>
        <v>2305.7000000000003</v>
      </c>
    </row>
    <row r="263" spans="1:5" ht="46.5" customHeight="1" x14ac:dyDescent="0.3">
      <c r="A263" s="41"/>
      <c r="B263" s="95" t="s">
        <v>18</v>
      </c>
      <c r="C263" s="8" t="s">
        <v>542</v>
      </c>
      <c r="D263" s="2"/>
      <c r="E263" s="474">
        <f>E264</f>
        <v>219.7</v>
      </c>
    </row>
    <row r="264" spans="1:5" ht="46.5" customHeight="1" x14ac:dyDescent="0.3">
      <c r="A264" s="41"/>
      <c r="B264" s="13" t="s">
        <v>112</v>
      </c>
      <c r="C264" s="8" t="s">
        <v>542</v>
      </c>
      <c r="D264" s="29" t="s">
        <v>111</v>
      </c>
      <c r="E264" s="474">
        <f>Ведомственная!I585</f>
        <v>219.7</v>
      </c>
    </row>
    <row r="265" spans="1:5" ht="56.25" x14ac:dyDescent="0.3">
      <c r="A265" s="41"/>
      <c r="B265" s="371" t="s">
        <v>465</v>
      </c>
      <c r="C265" s="406" t="s">
        <v>464</v>
      </c>
      <c r="D265" s="80"/>
      <c r="E265" s="474">
        <f>E266+E267</f>
        <v>21953</v>
      </c>
    </row>
    <row r="266" spans="1:5" ht="46.5" customHeight="1" x14ac:dyDescent="0.3">
      <c r="A266" s="41"/>
      <c r="B266" s="162" t="s">
        <v>112</v>
      </c>
      <c r="C266" s="406" t="s">
        <v>464</v>
      </c>
      <c r="D266" s="80" t="s">
        <v>111</v>
      </c>
      <c r="E266" s="474">
        <f>Ведомственная!I579+Ведомственная!I636</f>
        <v>17901</v>
      </c>
    </row>
    <row r="267" spans="1:5" ht="33" customHeight="1" x14ac:dyDescent="0.3">
      <c r="A267" s="41"/>
      <c r="B267" s="371" t="s">
        <v>119</v>
      </c>
      <c r="C267" s="406" t="s">
        <v>464</v>
      </c>
      <c r="D267" s="80" t="s">
        <v>118</v>
      </c>
      <c r="E267" s="474">
        <f>Ведомственная!I580</f>
        <v>4052</v>
      </c>
    </row>
    <row r="268" spans="1:5" ht="64.5" customHeight="1" x14ac:dyDescent="0.3">
      <c r="A268" s="41"/>
      <c r="B268" s="312" t="s">
        <v>104</v>
      </c>
      <c r="C268" s="8" t="s">
        <v>411</v>
      </c>
      <c r="D268" s="52"/>
      <c r="E268" s="474">
        <f>E269+E270</f>
        <v>437263.69999999995</v>
      </c>
    </row>
    <row r="269" spans="1:5" ht="31.5" customHeight="1" x14ac:dyDescent="0.3">
      <c r="A269" s="41"/>
      <c r="B269" s="77" t="s">
        <v>112</v>
      </c>
      <c r="C269" s="8" t="s">
        <v>411</v>
      </c>
      <c r="D269" s="81" t="s">
        <v>111</v>
      </c>
      <c r="E269" s="474">
        <f>Ведомственная!I529+Ведомственная!I511</f>
        <v>411205.89999999997</v>
      </c>
    </row>
    <row r="270" spans="1:5" ht="31.5" customHeight="1" x14ac:dyDescent="0.3">
      <c r="A270" s="41"/>
      <c r="B270" s="310" t="s">
        <v>119</v>
      </c>
      <c r="C270" s="8" t="s">
        <v>411</v>
      </c>
      <c r="D270" s="52" t="s">
        <v>118</v>
      </c>
      <c r="E270" s="474">
        <f>Ведомственная!I512+Ведомственная!I530</f>
        <v>26057.800000000003</v>
      </c>
    </row>
    <row r="271" spans="1:5" ht="126" customHeight="1" x14ac:dyDescent="0.3">
      <c r="A271" s="41"/>
      <c r="B271" s="229" t="s">
        <v>137</v>
      </c>
      <c r="C271" s="30" t="s">
        <v>249</v>
      </c>
      <c r="D271" s="29"/>
      <c r="E271" s="474">
        <f>E272</f>
        <v>15395.6</v>
      </c>
    </row>
    <row r="272" spans="1:5" ht="42" customHeight="1" x14ac:dyDescent="0.3">
      <c r="A272" s="41"/>
      <c r="B272" s="102" t="s">
        <v>304</v>
      </c>
      <c r="C272" s="30" t="s">
        <v>249</v>
      </c>
      <c r="D272" s="29" t="s">
        <v>303</v>
      </c>
      <c r="E272" s="474">
        <f>Ведомственная!I630</f>
        <v>15395.6</v>
      </c>
    </row>
    <row r="273" spans="1:5" ht="187.5" x14ac:dyDescent="0.3">
      <c r="A273" s="41"/>
      <c r="B273" s="305" t="s">
        <v>431</v>
      </c>
      <c r="C273" s="8" t="s">
        <v>409</v>
      </c>
      <c r="D273" s="2"/>
      <c r="E273" s="474">
        <f>E274</f>
        <v>93.8</v>
      </c>
    </row>
    <row r="274" spans="1:5" ht="42" customHeight="1" x14ac:dyDescent="0.3">
      <c r="A274" s="41"/>
      <c r="B274" s="15" t="s">
        <v>112</v>
      </c>
      <c r="C274" s="8" t="s">
        <v>409</v>
      </c>
      <c r="D274" s="2" t="s">
        <v>111</v>
      </c>
      <c r="E274" s="474">
        <f>Ведомственная!I645</f>
        <v>93.8</v>
      </c>
    </row>
    <row r="275" spans="1:5" ht="160.5" customHeight="1" x14ac:dyDescent="0.3">
      <c r="A275" s="41"/>
      <c r="B275" s="268" t="s">
        <v>355</v>
      </c>
      <c r="C275" s="8" t="s">
        <v>245</v>
      </c>
      <c r="D275" s="2"/>
      <c r="E275" s="474">
        <f>E276</f>
        <v>11744.6</v>
      </c>
    </row>
    <row r="276" spans="1:5" ht="35.25" customHeight="1" x14ac:dyDescent="0.3">
      <c r="A276" s="41"/>
      <c r="B276" s="13" t="s">
        <v>112</v>
      </c>
      <c r="C276" s="8" t="s">
        <v>245</v>
      </c>
      <c r="D276" s="2" t="s">
        <v>111</v>
      </c>
      <c r="E276" s="474">
        <f>Ведомственная!I532+Ведомственная!I514</f>
        <v>11744.6</v>
      </c>
    </row>
    <row r="277" spans="1:5" ht="103.5" customHeight="1" x14ac:dyDescent="0.3">
      <c r="A277" s="41"/>
      <c r="B277" s="273" t="s">
        <v>372</v>
      </c>
      <c r="C277" s="8" t="s">
        <v>246</v>
      </c>
      <c r="D277" s="2"/>
      <c r="E277" s="474">
        <f>E279+E280+E278</f>
        <v>1817570.7</v>
      </c>
    </row>
    <row r="278" spans="1:5" ht="33" customHeight="1" x14ac:dyDescent="0.3">
      <c r="A278" s="41"/>
      <c r="B278" s="335" t="s">
        <v>88</v>
      </c>
      <c r="C278" s="8" t="s">
        <v>246</v>
      </c>
      <c r="D278" s="2" t="s">
        <v>86</v>
      </c>
      <c r="E278" s="474">
        <f>Ведомственная!I607</f>
        <v>25721.599999999999</v>
      </c>
    </row>
    <row r="279" spans="1:5" ht="24" customHeight="1" x14ac:dyDescent="0.3">
      <c r="A279" s="41"/>
      <c r="B279" s="77" t="s">
        <v>112</v>
      </c>
      <c r="C279" s="8" t="s">
        <v>246</v>
      </c>
      <c r="D279" s="81" t="s">
        <v>111</v>
      </c>
      <c r="E279" s="474">
        <f>Ведомственная!I516+Ведомственная!I534</f>
        <v>1675442.9</v>
      </c>
    </row>
    <row r="280" spans="1:5" ht="24" customHeight="1" x14ac:dyDescent="0.3">
      <c r="A280" s="41"/>
      <c r="B280" s="180" t="s">
        <v>119</v>
      </c>
      <c r="C280" s="8" t="s">
        <v>246</v>
      </c>
      <c r="D280" s="52" t="s">
        <v>118</v>
      </c>
      <c r="E280" s="474">
        <f>Ведомственная!I535+Ведомственная!I517</f>
        <v>116406.2</v>
      </c>
    </row>
    <row r="281" spans="1:5" ht="215.25" customHeight="1" x14ac:dyDescent="0.3">
      <c r="A281" s="41"/>
      <c r="B281" s="181" t="s">
        <v>627</v>
      </c>
      <c r="C281" s="30" t="s">
        <v>248</v>
      </c>
      <c r="D281" s="2"/>
      <c r="E281" s="472">
        <f>E282+E283</f>
        <v>23882</v>
      </c>
    </row>
    <row r="282" spans="1:5" ht="43.5" customHeight="1" x14ac:dyDescent="0.3">
      <c r="A282" s="41"/>
      <c r="B282" s="15" t="s">
        <v>112</v>
      </c>
      <c r="C282" s="30" t="s">
        <v>248</v>
      </c>
      <c r="D282" s="2" t="s">
        <v>111</v>
      </c>
      <c r="E282" s="474">
        <f>Ведомственная!I537</f>
        <v>22757</v>
      </c>
    </row>
    <row r="283" spans="1:5" ht="33" customHeight="1" x14ac:dyDescent="0.3">
      <c r="A283" s="41"/>
      <c r="B283" s="306" t="s">
        <v>120</v>
      </c>
      <c r="C283" s="30" t="s">
        <v>248</v>
      </c>
      <c r="D283" s="2" t="s">
        <v>118</v>
      </c>
      <c r="E283" s="474">
        <f>Ведомственная!I538</f>
        <v>1125</v>
      </c>
    </row>
    <row r="284" spans="1:5" ht="234" customHeight="1" x14ac:dyDescent="0.3">
      <c r="A284" s="41"/>
      <c r="B284" s="308" t="s">
        <v>410</v>
      </c>
      <c r="C284" s="30" t="s">
        <v>289</v>
      </c>
      <c r="D284" s="2"/>
      <c r="E284" s="474">
        <f>E285+E286</f>
        <v>5660.2</v>
      </c>
    </row>
    <row r="285" spans="1:5" ht="32.25" customHeight="1" x14ac:dyDescent="0.3">
      <c r="A285" s="41"/>
      <c r="B285" s="401" t="s">
        <v>112</v>
      </c>
      <c r="C285" s="30" t="s">
        <v>289</v>
      </c>
      <c r="D285" s="2" t="s">
        <v>111</v>
      </c>
      <c r="E285" s="474">
        <f>Ведомственная!I540</f>
        <v>4660.2</v>
      </c>
    </row>
    <row r="286" spans="1:5" ht="32.25" customHeight="1" x14ac:dyDescent="0.3">
      <c r="A286" s="41"/>
      <c r="B286" s="343" t="s">
        <v>120</v>
      </c>
      <c r="C286" s="30" t="s">
        <v>289</v>
      </c>
      <c r="D286" s="2" t="s">
        <v>118</v>
      </c>
      <c r="E286" s="474">
        <f>Ведомственная!I541</f>
        <v>1000</v>
      </c>
    </row>
    <row r="287" spans="1:5" ht="162" customHeight="1" x14ac:dyDescent="0.3">
      <c r="A287" s="41"/>
      <c r="B287" s="15" t="s">
        <v>580</v>
      </c>
      <c r="C287" s="79" t="s">
        <v>579</v>
      </c>
      <c r="D287" s="80"/>
      <c r="E287" s="474">
        <f>E288+E289</f>
        <v>3072.4</v>
      </c>
    </row>
    <row r="288" spans="1:5" ht="32.25" customHeight="1" x14ac:dyDescent="0.3">
      <c r="A288" s="41"/>
      <c r="B288" s="15" t="s">
        <v>112</v>
      </c>
      <c r="C288" s="79" t="s">
        <v>579</v>
      </c>
      <c r="D288" s="80" t="s">
        <v>111</v>
      </c>
      <c r="E288" s="474">
        <f>Ведомственная!I543</f>
        <v>3032.4</v>
      </c>
    </row>
    <row r="289" spans="1:5" ht="32.25" customHeight="1" x14ac:dyDescent="0.3">
      <c r="A289" s="41"/>
      <c r="B289" s="390" t="s">
        <v>120</v>
      </c>
      <c r="C289" s="79" t="s">
        <v>579</v>
      </c>
      <c r="D289" s="80" t="s">
        <v>118</v>
      </c>
      <c r="E289" s="474">
        <f>Ведомственная!I544</f>
        <v>40</v>
      </c>
    </row>
    <row r="290" spans="1:5" ht="81" customHeight="1" x14ac:dyDescent="0.3">
      <c r="A290" s="41"/>
      <c r="B290" s="368" t="s">
        <v>453</v>
      </c>
      <c r="C290" s="30" t="s">
        <v>696</v>
      </c>
      <c r="D290" s="2"/>
      <c r="E290" s="474">
        <f>E291+E292</f>
        <v>77509.900000000009</v>
      </c>
    </row>
    <row r="291" spans="1:5" ht="32.25" customHeight="1" x14ac:dyDescent="0.3">
      <c r="A291" s="41"/>
      <c r="B291" s="15" t="s">
        <v>112</v>
      </c>
      <c r="C291" s="30" t="s">
        <v>696</v>
      </c>
      <c r="D291" s="2" t="s">
        <v>111</v>
      </c>
      <c r="E291" s="474">
        <f>Ведомственная!I549</f>
        <v>72548.36351000001</v>
      </c>
    </row>
    <row r="292" spans="1:5" ht="32.25" customHeight="1" x14ac:dyDescent="0.3">
      <c r="A292" s="41"/>
      <c r="B292" s="362" t="s">
        <v>120</v>
      </c>
      <c r="C292" s="30" t="s">
        <v>696</v>
      </c>
      <c r="D292" s="2" t="s">
        <v>118</v>
      </c>
      <c r="E292" s="474">
        <f>Ведомственная!I550</f>
        <v>4961.5364900000004</v>
      </c>
    </row>
    <row r="293" spans="1:5" ht="262.5" x14ac:dyDescent="0.3">
      <c r="A293" s="41"/>
      <c r="B293" s="439" t="s">
        <v>675</v>
      </c>
      <c r="C293" s="30" t="s">
        <v>621</v>
      </c>
      <c r="D293" s="2"/>
      <c r="E293" s="474">
        <f>E294+E295</f>
        <v>0</v>
      </c>
    </row>
    <row r="294" spans="1:5" ht="31.5" customHeight="1" x14ac:dyDescent="0.3">
      <c r="A294" s="41"/>
      <c r="B294" s="15" t="s">
        <v>112</v>
      </c>
      <c r="C294" s="30" t="s">
        <v>621</v>
      </c>
      <c r="D294" s="2" t="s">
        <v>111</v>
      </c>
      <c r="E294" s="474">
        <f>Ведомственная!I552</f>
        <v>0</v>
      </c>
    </row>
    <row r="295" spans="1:5" ht="31.5" customHeight="1" x14ac:dyDescent="0.3">
      <c r="A295" s="41"/>
      <c r="B295" s="439" t="s">
        <v>120</v>
      </c>
      <c r="C295" s="30" t="s">
        <v>621</v>
      </c>
      <c r="D295" s="2" t="s">
        <v>118</v>
      </c>
      <c r="E295" s="474">
        <f>Ведомственная!I553</f>
        <v>0</v>
      </c>
    </row>
    <row r="296" spans="1:5" ht="93.75" x14ac:dyDescent="0.3">
      <c r="A296" s="41"/>
      <c r="B296" s="384" t="s">
        <v>698</v>
      </c>
      <c r="C296" s="30" t="s">
        <v>578</v>
      </c>
      <c r="D296" s="2"/>
      <c r="E296" s="474">
        <f>E297+E298</f>
        <v>12216.1</v>
      </c>
    </row>
    <row r="297" spans="1:5" ht="32.25" customHeight="1" x14ac:dyDescent="0.3">
      <c r="A297" s="41"/>
      <c r="B297" s="15" t="s">
        <v>112</v>
      </c>
      <c r="C297" s="30" t="s">
        <v>578</v>
      </c>
      <c r="D297" s="2" t="s">
        <v>111</v>
      </c>
      <c r="E297" s="474">
        <f>Ведомственная!I555</f>
        <v>12045.2</v>
      </c>
    </row>
    <row r="298" spans="1:5" ht="32.25" customHeight="1" x14ac:dyDescent="0.3">
      <c r="A298" s="41"/>
      <c r="B298" s="390" t="s">
        <v>120</v>
      </c>
      <c r="C298" s="30" t="s">
        <v>578</v>
      </c>
      <c r="D298" s="2" t="s">
        <v>118</v>
      </c>
      <c r="E298" s="474">
        <f>Ведомственная!I556</f>
        <v>170.9</v>
      </c>
    </row>
    <row r="299" spans="1:5" ht="32.25" customHeight="1" x14ac:dyDescent="0.3">
      <c r="A299" s="41"/>
      <c r="B299" s="501" t="s">
        <v>711</v>
      </c>
      <c r="C299" s="30" t="s">
        <v>710</v>
      </c>
      <c r="D299" s="2"/>
      <c r="E299" s="474">
        <f>E303+E306+E300</f>
        <v>107292.5</v>
      </c>
    </row>
    <row r="300" spans="1:5" ht="206.25" x14ac:dyDescent="0.3">
      <c r="A300" s="41"/>
      <c r="B300" s="506" t="s">
        <v>747</v>
      </c>
      <c r="C300" s="30" t="s">
        <v>746</v>
      </c>
      <c r="D300" s="2"/>
      <c r="E300" s="474">
        <f>E301+E302</f>
        <v>2421.6999999999998</v>
      </c>
    </row>
    <row r="301" spans="1:5" ht="32.25" customHeight="1" x14ac:dyDescent="0.3">
      <c r="A301" s="41"/>
      <c r="B301" s="13" t="s">
        <v>112</v>
      </c>
      <c r="C301" s="30" t="s">
        <v>746</v>
      </c>
      <c r="D301" s="2" t="s">
        <v>111</v>
      </c>
      <c r="E301" s="474">
        <f>Ведомственная!I610</f>
        <v>2343.6</v>
      </c>
    </row>
    <row r="302" spans="1:5" ht="32.25" customHeight="1" x14ac:dyDescent="0.3">
      <c r="A302" s="41"/>
      <c r="B302" s="13" t="s">
        <v>120</v>
      </c>
      <c r="C302" s="30" t="s">
        <v>746</v>
      </c>
      <c r="D302" s="2" t="s">
        <v>118</v>
      </c>
      <c r="E302" s="474">
        <f>Ведомственная!I611</f>
        <v>78.099999999999994</v>
      </c>
    </row>
    <row r="303" spans="1:5" ht="93.75" x14ac:dyDescent="0.3">
      <c r="A303" s="41"/>
      <c r="B303" s="498" t="s">
        <v>706</v>
      </c>
      <c r="C303" s="79" t="s">
        <v>704</v>
      </c>
      <c r="D303" s="80"/>
      <c r="E303" s="474">
        <f>E304+E305</f>
        <v>7309.3</v>
      </c>
    </row>
    <row r="304" spans="1:5" ht="32.25" customHeight="1" x14ac:dyDescent="0.3">
      <c r="A304" s="41"/>
      <c r="B304" s="15" t="s">
        <v>112</v>
      </c>
      <c r="C304" s="79" t="s">
        <v>704</v>
      </c>
      <c r="D304" s="80" t="s">
        <v>111</v>
      </c>
      <c r="E304" s="474">
        <f>Ведомственная!I559</f>
        <v>7028.1</v>
      </c>
    </row>
    <row r="305" spans="1:5" ht="32.25" customHeight="1" x14ac:dyDescent="0.3">
      <c r="A305" s="41"/>
      <c r="B305" s="498" t="s">
        <v>120</v>
      </c>
      <c r="C305" s="79" t="s">
        <v>704</v>
      </c>
      <c r="D305" s="80" t="s">
        <v>118</v>
      </c>
      <c r="E305" s="474">
        <f>Ведомственная!I560</f>
        <v>281.2</v>
      </c>
    </row>
    <row r="306" spans="1:5" ht="262.5" x14ac:dyDescent="0.3">
      <c r="A306" s="41"/>
      <c r="B306" s="498" t="s">
        <v>707</v>
      </c>
      <c r="C306" s="79" t="s">
        <v>705</v>
      </c>
      <c r="D306" s="80"/>
      <c r="E306" s="474">
        <f>E307+E308</f>
        <v>97561.5</v>
      </c>
    </row>
    <row r="307" spans="1:5" ht="32.25" customHeight="1" x14ac:dyDescent="0.3">
      <c r="A307" s="41"/>
      <c r="B307" s="15" t="s">
        <v>112</v>
      </c>
      <c r="C307" s="79" t="s">
        <v>705</v>
      </c>
      <c r="D307" s="80" t="s">
        <v>111</v>
      </c>
      <c r="E307" s="474">
        <f>Ведомственная!I562</f>
        <v>91781.5</v>
      </c>
    </row>
    <row r="308" spans="1:5" ht="32.25" customHeight="1" x14ac:dyDescent="0.3">
      <c r="A308" s="41"/>
      <c r="B308" s="498" t="s">
        <v>120</v>
      </c>
      <c r="C308" s="79" t="s">
        <v>705</v>
      </c>
      <c r="D308" s="80" t="s">
        <v>118</v>
      </c>
      <c r="E308" s="474">
        <f>Ведомственная!I563</f>
        <v>5780</v>
      </c>
    </row>
    <row r="309" spans="1:5" ht="48" customHeight="1" x14ac:dyDescent="0.3">
      <c r="A309" s="207" t="s">
        <v>535</v>
      </c>
      <c r="B309" s="205" t="s">
        <v>495</v>
      </c>
      <c r="C309" s="199" t="s">
        <v>226</v>
      </c>
      <c r="D309" s="199"/>
      <c r="E309" s="471">
        <f>E310</f>
        <v>15432</v>
      </c>
    </row>
    <row r="310" spans="1:5" ht="63" customHeight="1" x14ac:dyDescent="0.3">
      <c r="A310" s="37"/>
      <c r="B310" s="120" t="s">
        <v>122</v>
      </c>
      <c r="C310" s="8" t="s">
        <v>237</v>
      </c>
      <c r="D310" s="8"/>
      <c r="E310" s="474">
        <f>E311+E320+E318+E316</f>
        <v>15432</v>
      </c>
    </row>
    <row r="311" spans="1:5" ht="68.25" customHeight="1" x14ac:dyDescent="0.3">
      <c r="A311" s="37"/>
      <c r="B311" s="124" t="s">
        <v>146</v>
      </c>
      <c r="C311" s="8" t="s">
        <v>238</v>
      </c>
      <c r="D311" s="29"/>
      <c r="E311" s="474">
        <f>E312+E314+E315+E313</f>
        <v>11779.5</v>
      </c>
    </row>
    <row r="312" spans="1:5" ht="68.25" customHeight="1" x14ac:dyDescent="0.3">
      <c r="A312" s="37"/>
      <c r="B312" s="282" t="s">
        <v>106</v>
      </c>
      <c r="C312" s="8" t="s">
        <v>238</v>
      </c>
      <c r="D312" s="29" t="s">
        <v>84</v>
      </c>
      <c r="E312" s="474">
        <f>Ведомственная!I288+Ведомственная!I615</f>
        <v>50</v>
      </c>
    </row>
    <row r="313" spans="1:5" ht="28.5" customHeight="1" x14ac:dyDescent="0.3">
      <c r="A313" s="37"/>
      <c r="B313" s="97" t="s">
        <v>164</v>
      </c>
      <c r="C313" s="8" t="s">
        <v>238</v>
      </c>
      <c r="D313" s="29" t="s">
        <v>598</v>
      </c>
      <c r="E313" s="474"/>
    </row>
    <row r="314" spans="1:5" ht="39" customHeight="1" x14ac:dyDescent="0.3">
      <c r="A314" s="37"/>
      <c r="B314" s="5" t="s">
        <v>112</v>
      </c>
      <c r="C314" s="8" t="s">
        <v>238</v>
      </c>
      <c r="D314" s="30" t="s">
        <v>111</v>
      </c>
      <c r="E314" s="474">
        <f>Ведомственная!I616</f>
        <v>11229.5</v>
      </c>
    </row>
    <row r="315" spans="1:5" ht="39" customHeight="1" x14ac:dyDescent="0.3">
      <c r="A315" s="37"/>
      <c r="B315" s="5" t="s">
        <v>120</v>
      </c>
      <c r="C315" s="8" t="s">
        <v>238</v>
      </c>
      <c r="D315" s="30" t="s">
        <v>118</v>
      </c>
      <c r="E315" s="474">
        <f>Ведомственная!I617</f>
        <v>500</v>
      </c>
    </row>
    <row r="316" spans="1:5" ht="126" customHeight="1" x14ac:dyDescent="0.3">
      <c r="A316" s="37"/>
      <c r="B316" s="5" t="s">
        <v>448</v>
      </c>
      <c r="C316" s="8" t="s">
        <v>449</v>
      </c>
      <c r="D316" s="30"/>
      <c r="E316" s="474">
        <f>E317</f>
        <v>2696.2</v>
      </c>
    </row>
    <row r="317" spans="1:5" ht="38.25" customHeight="1" x14ac:dyDescent="0.3">
      <c r="A317" s="37"/>
      <c r="B317" s="13" t="s">
        <v>112</v>
      </c>
      <c r="C317" s="8" t="s">
        <v>449</v>
      </c>
      <c r="D317" s="30" t="s">
        <v>111</v>
      </c>
      <c r="E317" s="474">
        <f>Ведомственная!I619</f>
        <v>2696.2</v>
      </c>
    </row>
    <row r="318" spans="1:5" ht="131.25" customHeight="1" x14ac:dyDescent="0.3">
      <c r="A318" s="37"/>
      <c r="B318" s="402" t="s">
        <v>384</v>
      </c>
      <c r="C318" s="78" t="s">
        <v>592</v>
      </c>
      <c r="D318" s="29"/>
      <c r="E318" s="474">
        <f>E319</f>
        <v>22.7</v>
      </c>
    </row>
    <row r="319" spans="1:5" ht="46.5" customHeight="1" x14ac:dyDescent="0.3">
      <c r="A319" s="37"/>
      <c r="B319" s="104" t="s">
        <v>106</v>
      </c>
      <c r="C319" s="78" t="s">
        <v>592</v>
      </c>
      <c r="D319" s="29" t="s">
        <v>84</v>
      </c>
      <c r="E319" s="474">
        <f>Ведомственная!I744+Ведомственная!I749</f>
        <v>22.7</v>
      </c>
    </row>
    <row r="320" spans="1:5" ht="101.25" customHeight="1" x14ac:dyDescent="0.3">
      <c r="A320" s="37"/>
      <c r="B320" s="102" t="s">
        <v>430</v>
      </c>
      <c r="C320" s="408" t="s">
        <v>588</v>
      </c>
      <c r="D320" s="109"/>
      <c r="E320" s="474">
        <f>E321+E322</f>
        <v>933.6</v>
      </c>
    </row>
    <row r="321" spans="1:5" ht="46.5" customHeight="1" x14ac:dyDescent="0.3">
      <c r="A321" s="37"/>
      <c r="B321" s="220" t="s">
        <v>428</v>
      </c>
      <c r="C321" s="408" t="s">
        <v>588</v>
      </c>
      <c r="D321" s="109" t="s">
        <v>83</v>
      </c>
      <c r="E321" s="474">
        <f>Ведомственная!I774</f>
        <v>849.4</v>
      </c>
    </row>
    <row r="322" spans="1:5" ht="58.5" customHeight="1" x14ac:dyDescent="0.3">
      <c r="A322" s="37"/>
      <c r="B322" s="104" t="s">
        <v>106</v>
      </c>
      <c r="C322" s="408" t="s">
        <v>588</v>
      </c>
      <c r="D322" s="109" t="s">
        <v>84</v>
      </c>
      <c r="E322" s="474">
        <f>Ведомственная!I775</f>
        <v>84.2</v>
      </c>
    </row>
    <row r="323" spans="1:5" ht="80.25" customHeight="1" x14ac:dyDescent="0.3">
      <c r="A323" s="209" t="s">
        <v>260</v>
      </c>
      <c r="B323" s="198" t="s">
        <v>522</v>
      </c>
      <c r="C323" s="199" t="s">
        <v>230</v>
      </c>
      <c r="D323" s="76"/>
      <c r="E323" s="471">
        <f>E324+E327</f>
        <v>25568.199999999997</v>
      </c>
    </row>
    <row r="324" spans="1:5" ht="75.75" customHeight="1" x14ac:dyDescent="0.3">
      <c r="A324" s="210"/>
      <c r="B324" s="211" t="s">
        <v>130</v>
      </c>
      <c r="C324" s="76" t="s">
        <v>231</v>
      </c>
      <c r="D324" s="83"/>
      <c r="E324" s="472">
        <f>E325</f>
        <v>2303.6</v>
      </c>
    </row>
    <row r="325" spans="1:5" ht="66" customHeight="1" x14ac:dyDescent="0.3">
      <c r="A325" s="210"/>
      <c r="B325" s="211" t="s">
        <v>131</v>
      </c>
      <c r="C325" s="76" t="s">
        <v>232</v>
      </c>
      <c r="D325" s="83"/>
      <c r="E325" s="472">
        <f>E326</f>
        <v>2303.6</v>
      </c>
    </row>
    <row r="326" spans="1:5" ht="48.75" customHeight="1" x14ac:dyDescent="0.3">
      <c r="A326" s="210"/>
      <c r="B326" s="110" t="s">
        <v>106</v>
      </c>
      <c r="C326" s="76" t="s">
        <v>232</v>
      </c>
      <c r="D326" s="83" t="s">
        <v>84</v>
      </c>
      <c r="E326" s="472">
        <f>Ведомственная!I724</f>
        <v>2303.6</v>
      </c>
    </row>
    <row r="327" spans="1:5" ht="36.75" customHeight="1" x14ac:dyDescent="0.3">
      <c r="A327" s="210"/>
      <c r="B327" s="124" t="s">
        <v>123</v>
      </c>
      <c r="C327" s="76" t="s">
        <v>233</v>
      </c>
      <c r="D327" s="83"/>
      <c r="E327" s="472">
        <f>E328+E331+E335</f>
        <v>23264.6</v>
      </c>
    </row>
    <row r="328" spans="1:5" ht="39.75" customHeight="1" x14ac:dyDescent="0.3">
      <c r="A328" s="210"/>
      <c r="B328" s="110" t="s">
        <v>94</v>
      </c>
      <c r="C328" s="452" t="s">
        <v>234</v>
      </c>
      <c r="D328" s="83"/>
      <c r="E328" s="472">
        <f>E329+E330</f>
        <v>2768.5</v>
      </c>
    </row>
    <row r="329" spans="1:5" ht="48.75" customHeight="1" x14ac:dyDescent="0.3">
      <c r="A329" s="210"/>
      <c r="B329" s="192" t="s">
        <v>428</v>
      </c>
      <c r="C329" s="452" t="s">
        <v>234</v>
      </c>
      <c r="D329" s="83" t="s">
        <v>83</v>
      </c>
      <c r="E329" s="472">
        <f>Ведомственная!I736</f>
        <v>2695.9</v>
      </c>
    </row>
    <row r="330" spans="1:5" ht="36" customHeight="1" x14ac:dyDescent="0.3">
      <c r="A330" s="210"/>
      <c r="B330" s="110" t="s">
        <v>106</v>
      </c>
      <c r="C330" s="452" t="s">
        <v>234</v>
      </c>
      <c r="D330" s="83" t="s">
        <v>84</v>
      </c>
      <c r="E330" s="472">
        <f>Ведомственная!I737</f>
        <v>72.599999999999994</v>
      </c>
    </row>
    <row r="331" spans="1:5" ht="39.75" customHeight="1" x14ac:dyDescent="0.3">
      <c r="A331" s="210"/>
      <c r="B331" s="124" t="s">
        <v>98</v>
      </c>
      <c r="C331" s="76" t="s">
        <v>235</v>
      </c>
      <c r="D331" s="83"/>
      <c r="E331" s="472">
        <f>E332+E333+E334</f>
        <v>18406.599999999999</v>
      </c>
    </row>
    <row r="332" spans="1:5" ht="35.25" customHeight="1" x14ac:dyDescent="0.3">
      <c r="A332" s="210"/>
      <c r="B332" s="98" t="s">
        <v>88</v>
      </c>
      <c r="C332" s="76" t="s">
        <v>235</v>
      </c>
      <c r="D332" s="33" t="s">
        <v>86</v>
      </c>
      <c r="E332" s="472">
        <f>Ведомственная!I727</f>
        <v>16680.7</v>
      </c>
    </row>
    <row r="333" spans="1:5" ht="58.5" customHeight="1" x14ac:dyDescent="0.3">
      <c r="A333" s="210"/>
      <c r="B333" s="95" t="s">
        <v>106</v>
      </c>
      <c r="C333" s="76" t="s">
        <v>235</v>
      </c>
      <c r="D333" s="2" t="s">
        <v>84</v>
      </c>
      <c r="E333" s="472">
        <f>Ведомственная!I728</f>
        <v>1533.1</v>
      </c>
    </row>
    <row r="334" spans="1:5" ht="28.5" customHeight="1" x14ac:dyDescent="0.3">
      <c r="A334" s="210"/>
      <c r="B334" s="95" t="s">
        <v>165</v>
      </c>
      <c r="C334" s="76" t="s">
        <v>235</v>
      </c>
      <c r="D334" s="2" t="s">
        <v>85</v>
      </c>
      <c r="E334" s="472">
        <f>Ведомственная!I729</f>
        <v>192.8</v>
      </c>
    </row>
    <row r="335" spans="1:5" ht="28.5" customHeight="1" x14ac:dyDescent="0.3">
      <c r="A335" s="210"/>
      <c r="B335" s="95" t="s">
        <v>460</v>
      </c>
      <c r="C335" s="76" t="s">
        <v>461</v>
      </c>
      <c r="D335" s="2"/>
      <c r="E335" s="472">
        <f>E336</f>
        <v>2089.5</v>
      </c>
    </row>
    <row r="336" spans="1:5" ht="28.5" customHeight="1" x14ac:dyDescent="0.3">
      <c r="A336" s="210"/>
      <c r="B336" s="95" t="s">
        <v>88</v>
      </c>
      <c r="C336" s="76" t="s">
        <v>461</v>
      </c>
      <c r="D336" s="2" t="s">
        <v>86</v>
      </c>
      <c r="E336" s="472">
        <f>Ведомственная!I731</f>
        <v>2089.5</v>
      </c>
    </row>
    <row r="337" spans="1:5" ht="74.25" customHeight="1" x14ac:dyDescent="0.3">
      <c r="A337" s="209" t="s">
        <v>159</v>
      </c>
      <c r="B337" s="205" t="s">
        <v>520</v>
      </c>
      <c r="C337" s="199" t="s">
        <v>251</v>
      </c>
      <c r="D337" s="196"/>
      <c r="E337" s="471">
        <f>E338+E348+E354+E360</f>
        <v>163103.40000000002</v>
      </c>
    </row>
    <row r="338" spans="1:5" ht="42" customHeight="1" x14ac:dyDescent="0.3">
      <c r="A338" s="37"/>
      <c r="B338" s="240" t="s">
        <v>295</v>
      </c>
      <c r="C338" s="30" t="s">
        <v>256</v>
      </c>
      <c r="D338" s="2"/>
      <c r="E338" s="474">
        <f>E339+E344+E346</f>
        <v>8707.0000000000018</v>
      </c>
    </row>
    <row r="339" spans="1:5" ht="34.5" customHeight="1" x14ac:dyDescent="0.3">
      <c r="A339" s="37"/>
      <c r="B339" s="240" t="s">
        <v>454</v>
      </c>
      <c r="C339" s="8" t="s">
        <v>257</v>
      </c>
      <c r="D339" s="2"/>
      <c r="E339" s="474">
        <f>E341+E343+E342+E340</f>
        <v>8029.7000000000007</v>
      </c>
    </row>
    <row r="340" spans="1:5" ht="34.5" customHeight="1" x14ac:dyDescent="0.3">
      <c r="A340" s="37"/>
      <c r="B340" s="440" t="s">
        <v>88</v>
      </c>
      <c r="C340" s="8" t="s">
        <v>257</v>
      </c>
      <c r="D340" s="2" t="s">
        <v>86</v>
      </c>
      <c r="E340" s="474">
        <f>Ведомственная!I666</f>
        <v>0</v>
      </c>
    </row>
    <row r="341" spans="1:5" ht="60.75" customHeight="1" x14ac:dyDescent="0.3">
      <c r="A341" s="37"/>
      <c r="B341" s="95" t="s">
        <v>106</v>
      </c>
      <c r="C341" s="8" t="s">
        <v>257</v>
      </c>
      <c r="D341" s="2" t="s">
        <v>84</v>
      </c>
      <c r="E341" s="474">
        <f>Ведомственная!I667</f>
        <v>788.8</v>
      </c>
    </row>
    <row r="342" spans="1:5" ht="30.75" customHeight="1" x14ac:dyDescent="0.3">
      <c r="A342" s="37"/>
      <c r="B342" s="95" t="s">
        <v>426</v>
      </c>
      <c r="C342" s="8" t="s">
        <v>257</v>
      </c>
      <c r="D342" s="2" t="s">
        <v>425</v>
      </c>
      <c r="E342" s="474">
        <f>Ведомственная!I668</f>
        <v>33</v>
      </c>
    </row>
    <row r="343" spans="1:5" ht="31.5" customHeight="1" x14ac:dyDescent="0.3">
      <c r="A343" s="37"/>
      <c r="B343" s="95" t="s">
        <v>112</v>
      </c>
      <c r="C343" s="8" t="s">
        <v>257</v>
      </c>
      <c r="D343" s="2" t="s">
        <v>111</v>
      </c>
      <c r="E343" s="474">
        <f>Ведомственная!I669</f>
        <v>7207.9000000000005</v>
      </c>
    </row>
    <row r="344" spans="1:5" ht="26.25" customHeight="1" x14ac:dyDescent="0.3">
      <c r="A344" s="37"/>
      <c r="B344" s="95" t="s">
        <v>594</v>
      </c>
      <c r="C344" s="8" t="s">
        <v>581</v>
      </c>
      <c r="D344" s="2"/>
      <c r="E344" s="474">
        <f>E345</f>
        <v>640.20000000000005</v>
      </c>
    </row>
    <row r="345" spans="1:5" ht="31.5" customHeight="1" x14ac:dyDescent="0.3">
      <c r="A345" s="37"/>
      <c r="B345" s="95" t="s">
        <v>112</v>
      </c>
      <c r="C345" s="8" t="s">
        <v>581</v>
      </c>
      <c r="D345" s="2" t="s">
        <v>111</v>
      </c>
      <c r="E345" s="474">
        <f>Ведомственная!I671</f>
        <v>640.20000000000005</v>
      </c>
    </row>
    <row r="346" spans="1:5" ht="49.5" customHeight="1" x14ac:dyDescent="0.3">
      <c r="A346" s="37"/>
      <c r="B346" s="95" t="s">
        <v>669</v>
      </c>
      <c r="C346" s="8" t="s">
        <v>670</v>
      </c>
      <c r="D346" s="2"/>
      <c r="E346" s="474">
        <f>E347</f>
        <v>37.1</v>
      </c>
    </row>
    <row r="347" spans="1:5" ht="31.5" customHeight="1" x14ac:dyDescent="0.3">
      <c r="A347" s="37"/>
      <c r="B347" s="95" t="s">
        <v>112</v>
      </c>
      <c r="C347" s="8" t="s">
        <v>670</v>
      </c>
      <c r="D347" s="2" t="s">
        <v>111</v>
      </c>
      <c r="E347" s="474">
        <f>Ведомственная!I673</f>
        <v>37.1</v>
      </c>
    </row>
    <row r="348" spans="1:5" ht="42" customHeight="1" x14ac:dyDescent="0.3">
      <c r="A348" s="37"/>
      <c r="B348" s="96" t="s">
        <v>298</v>
      </c>
      <c r="C348" s="79" t="s">
        <v>252</v>
      </c>
      <c r="D348" s="29"/>
      <c r="E348" s="474">
        <f>E349+E352</f>
        <v>784</v>
      </c>
    </row>
    <row r="349" spans="1:5" ht="64.5" customHeight="1" x14ac:dyDescent="0.3">
      <c r="A349" s="31"/>
      <c r="B349" s="240" t="s">
        <v>297</v>
      </c>
      <c r="C349" s="79" t="s">
        <v>253</v>
      </c>
      <c r="D349" s="29"/>
      <c r="E349" s="474">
        <f>E350+E351</f>
        <v>206.9</v>
      </c>
    </row>
    <row r="350" spans="1:5" ht="46.5" customHeight="1" x14ac:dyDescent="0.3">
      <c r="A350" s="31"/>
      <c r="B350" s="95" t="s">
        <v>106</v>
      </c>
      <c r="C350" s="79" t="s">
        <v>253</v>
      </c>
      <c r="D350" s="29" t="s">
        <v>84</v>
      </c>
      <c r="E350" s="474">
        <f>Ведомственная!I676</f>
        <v>86.9</v>
      </c>
    </row>
    <row r="351" spans="1:5" ht="46.5" customHeight="1" x14ac:dyDescent="0.3">
      <c r="A351" s="31"/>
      <c r="B351" s="95" t="s">
        <v>112</v>
      </c>
      <c r="C351" s="79" t="s">
        <v>253</v>
      </c>
      <c r="D351" s="29" t="s">
        <v>111</v>
      </c>
      <c r="E351" s="474">
        <f>Ведомственная!I655</f>
        <v>120</v>
      </c>
    </row>
    <row r="352" spans="1:5" ht="183.75" customHeight="1" x14ac:dyDescent="0.3">
      <c r="A352" s="31"/>
      <c r="B352" s="268" t="s">
        <v>457</v>
      </c>
      <c r="C352" s="8" t="s">
        <v>254</v>
      </c>
      <c r="D352" s="2"/>
      <c r="E352" s="474">
        <f>E353</f>
        <v>577.1</v>
      </c>
    </row>
    <row r="353" spans="1:5" ht="27.75" customHeight="1" x14ac:dyDescent="0.3">
      <c r="A353" s="31"/>
      <c r="B353" s="95" t="s">
        <v>112</v>
      </c>
      <c r="C353" s="8" t="s">
        <v>254</v>
      </c>
      <c r="D353" s="83" t="s">
        <v>111</v>
      </c>
      <c r="E353" s="474">
        <f>Ведомственная!I657</f>
        <v>577.1</v>
      </c>
    </row>
    <row r="354" spans="1:5" ht="61.5" customHeight="1" x14ac:dyDescent="0.3">
      <c r="A354" s="31"/>
      <c r="B354" s="97" t="s">
        <v>134</v>
      </c>
      <c r="C354" s="8" t="s">
        <v>556</v>
      </c>
      <c r="D354" s="2"/>
      <c r="E354" s="474">
        <f>E355</f>
        <v>148671.30000000002</v>
      </c>
    </row>
    <row r="355" spans="1:5" ht="46.5" customHeight="1" x14ac:dyDescent="0.3">
      <c r="A355" s="31"/>
      <c r="B355" s="97" t="s">
        <v>98</v>
      </c>
      <c r="C355" s="8" t="s">
        <v>557</v>
      </c>
      <c r="D355" s="2"/>
      <c r="E355" s="474">
        <f>E356+E357+E358+E359</f>
        <v>148671.30000000002</v>
      </c>
    </row>
    <row r="356" spans="1:5" ht="46.5" customHeight="1" x14ac:dyDescent="0.3">
      <c r="A356" s="31"/>
      <c r="B356" s="98" t="s">
        <v>88</v>
      </c>
      <c r="C356" s="8" t="s">
        <v>557</v>
      </c>
      <c r="D356" s="33" t="s">
        <v>86</v>
      </c>
      <c r="E356" s="474">
        <f>Ведомственная!I684</f>
        <v>7087.4000000000005</v>
      </c>
    </row>
    <row r="357" spans="1:5" ht="69.75" customHeight="1" x14ac:dyDescent="0.3">
      <c r="A357" s="31"/>
      <c r="B357" s="95" t="s">
        <v>106</v>
      </c>
      <c r="C357" s="8" t="s">
        <v>557</v>
      </c>
      <c r="D357" s="2" t="s">
        <v>84</v>
      </c>
      <c r="E357" s="474">
        <f>Ведомственная!I685</f>
        <v>679.6</v>
      </c>
    </row>
    <row r="358" spans="1:5" ht="33" customHeight="1" x14ac:dyDescent="0.3">
      <c r="A358" s="31"/>
      <c r="B358" s="77" t="s">
        <v>112</v>
      </c>
      <c r="C358" s="8" t="s">
        <v>557</v>
      </c>
      <c r="D358" s="2" t="s">
        <v>111</v>
      </c>
      <c r="E358" s="474">
        <f>Ведомственная!I679+Ведомственная!I660</f>
        <v>140900.70000000001</v>
      </c>
    </row>
    <row r="359" spans="1:5" ht="39" customHeight="1" x14ac:dyDescent="0.3">
      <c r="A359" s="31"/>
      <c r="B359" s="95" t="s">
        <v>165</v>
      </c>
      <c r="C359" s="8" t="s">
        <v>557</v>
      </c>
      <c r="D359" s="2" t="s">
        <v>85</v>
      </c>
      <c r="E359" s="474">
        <f>Ведомственная!I686</f>
        <v>3.6</v>
      </c>
    </row>
    <row r="360" spans="1:5" ht="54.75" customHeight="1" x14ac:dyDescent="0.3">
      <c r="A360" s="31"/>
      <c r="B360" s="97" t="s">
        <v>351</v>
      </c>
      <c r="C360" s="33" t="s">
        <v>255</v>
      </c>
      <c r="D360" s="2"/>
      <c r="E360" s="474">
        <f>E361</f>
        <v>4941.1000000000004</v>
      </c>
    </row>
    <row r="361" spans="1:5" ht="43.5" customHeight="1" x14ac:dyDescent="0.3">
      <c r="A361" s="31"/>
      <c r="B361" s="97" t="s">
        <v>94</v>
      </c>
      <c r="C361" s="33" t="s">
        <v>558</v>
      </c>
      <c r="D361" s="29"/>
      <c r="E361" s="474">
        <f>E362+E363</f>
        <v>4941.1000000000004</v>
      </c>
    </row>
    <row r="362" spans="1:5" ht="53.25" customHeight="1" x14ac:dyDescent="0.3">
      <c r="A362" s="31"/>
      <c r="B362" s="98" t="s">
        <v>428</v>
      </c>
      <c r="C362" s="33" t="s">
        <v>558</v>
      </c>
      <c r="D362" s="29" t="s">
        <v>83</v>
      </c>
      <c r="E362" s="474">
        <f>Ведомственная!I689</f>
        <v>4788.2000000000007</v>
      </c>
    </row>
    <row r="363" spans="1:5" ht="61.5" customHeight="1" x14ac:dyDescent="0.3">
      <c r="A363" s="31"/>
      <c r="B363" s="95" t="s">
        <v>106</v>
      </c>
      <c r="C363" s="33" t="s">
        <v>558</v>
      </c>
      <c r="D363" s="93" t="s">
        <v>84</v>
      </c>
      <c r="E363" s="474">
        <f>Ведомственная!I690</f>
        <v>152.9</v>
      </c>
    </row>
    <row r="364" spans="1:5" ht="62.25" customHeight="1" x14ac:dyDescent="0.3">
      <c r="A364" s="37" t="s">
        <v>160</v>
      </c>
      <c r="B364" s="200" t="s">
        <v>506</v>
      </c>
      <c r="C364" s="199" t="s">
        <v>419</v>
      </c>
      <c r="D364" s="2"/>
      <c r="E364" s="473">
        <f>E365</f>
        <v>3200</v>
      </c>
    </row>
    <row r="365" spans="1:5" ht="39" customHeight="1" x14ac:dyDescent="0.3">
      <c r="A365" s="31"/>
      <c r="B365" s="95" t="s">
        <v>545</v>
      </c>
      <c r="C365" s="33" t="s">
        <v>566</v>
      </c>
      <c r="D365" s="2"/>
      <c r="E365" s="474">
        <f>E366</f>
        <v>3200</v>
      </c>
    </row>
    <row r="366" spans="1:5" ht="47.25" customHeight="1" x14ac:dyDescent="0.3">
      <c r="A366" s="31"/>
      <c r="B366" s="95" t="s">
        <v>420</v>
      </c>
      <c r="C366" s="33" t="s">
        <v>567</v>
      </c>
      <c r="D366" s="2"/>
      <c r="E366" s="474">
        <f>E367</f>
        <v>3200</v>
      </c>
    </row>
    <row r="367" spans="1:5" ht="46.5" customHeight="1" x14ac:dyDescent="0.3">
      <c r="A367" s="31"/>
      <c r="B367" s="95" t="s">
        <v>304</v>
      </c>
      <c r="C367" s="33" t="s">
        <v>567</v>
      </c>
      <c r="D367" s="2" t="s">
        <v>303</v>
      </c>
      <c r="E367" s="474">
        <f>Ведомственная!I303</f>
        <v>3200</v>
      </c>
    </row>
    <row r="368" spans="1:5" ht="75.75" customHeight="1" x14ac:dyDescent="0.3">
      <c r="A368" s="207" t="s">
        <v>161</v>
      </c>
      <c r="B368" s="291" t="s">
        <v>505</v>
      </c>
      <c r="C368" s="199" t="s">
        <v>229</v>
      </c>
      <c r="D368" s="196"/>
      <c r="E368" s="471">
        <f>E369+E386+E391</f>
        <v>186053</v>
      </c>
    </row>
    <row r="369" spans="1:5" ht="48" customHeight="1" x14ac:dyDescent="0.3">
      <c r="A369" s="37"/>
      <c r="B369" s="177" t="s">
        <v>105</v>
      </c>
      <c r="C369" s="30" t="s">
        <v>236</v>
      </c>
      <c r="D369" s="84"/>
      <c r="E369" s="474">
        <f>E370+E374+E372+E376+E383+E378+E380</f>
        <v>134766.1</v>
      </c>
    </row>
    <row r="370" spans="1:5" ht="132" customHeight="1" x14ac:dyDescent="0.3">
      <c r="A370" s="37"/>
      <c r="B370" s="404" t="s">
        <v>463</v>
      </c>
      <c r="C370" s="79" t="s">
        <v>590</v>
      </c>
      <c r="D370" s="29"/>
      <c r="E370" s="474">
        <f>E371</f>
        <v>66620.5</v>
      </c>
    </row>
    <row r="371" spans="1:5" ht="36.75" customHeight="1" x14ac:dyDescent="0.3">
      <c r="A371" s="37"/>
      <c r="B371" s="97" t="s">
        <v>304</v>
      </c>
      <c r="C371" s="79" t="s">
        <v>590</v>
      </c>
      <c r="D371" s="29" t="s">
        <v>303</v>
      </c>
      <c r="E371" s="474">
        <f>Ведомственная!I755</f>
        <v>66620.5</v>
      </c>
    </row>
    <row r="372" spans="1:5" ht="57" customHeight="1" x14ac:dyDescent="0.3">
      <c r="A372" s="37"/>
      <c r="B372" s="97" t="s">
        <v>356</v>
      </c>
      <c r="C372" s="79" t="s">
        <v>586</v>
      </c>
      <c r="D372" s="29"/>
      <c r="E372" s="474">
        <f>E373</f>
        <v>378.5</v>
      </c>
    </row>
    <row r="373" spans="1:5" ht="51.75" customHeight="1" x14ac:dyDescent="0.3">
      <c r="A373" s="37"/>
      <c r="B373" s="97" t="s">
        <v>304</v>
      </c>
      <c r="C373" s="79" t="s">
        <v>586</v>
      </c>
      <c r="D373" s="29" t="s">
        <v>303</v>
      </c>
      <c r="E373" s="474">
        <f>Ведомственная!I757</f>
        <v>378.5</v>
      </c>
    </row>
    <row r="374" spans="1:5" ht="99.75" customHeight="1" x14ac:dyDescent="0.3">
      <c r="A374" s="37"/>
      <c r="B374" s="98" t="s">
        <v>370</v>
      </c>
      <c r="C374" s="79" t="s">
        <v>589</v>
      </c>
      <c r="D374" s="29"/>
      <c r="E374" s="474">
        <f>E375</f>
        <v>54067.6</v>
      </c>
    </row>
    <row r="375" spans="1:5" ht="51.75" customHeight="1" x14ac:dyDescent="0.3">
      <c r="A375" s="37"/>
      <c r="B375" s="98" t="s">
        <v>304</v>
      </c>
      <c r="C375" s="79" t="s">
        <v>589</v>
      </c>
      <c r="D375" s="29" t="s">
        <v>303</v>
      </c>
      <c r="E375" s="474">
        <f>Ведомственная!I759</f>
        <v>54067.6</v>
      </c>
    </row>
    <row r="376" spans="1:5" ht="120" customHeight="1" x14ac:dyDescent="0.3">
      <c r="A376" s="37"/>
      <c r="B376" s="97" t="s">
        <v>359</v>
      </c>
      <c r="C376" s="79" t="s">
        <v>587</v>
      </c>
      <c r="D376" s="29"/>
      <c r="E376" s="474">
        <f>E377</f>
        <v>386.9</v>
      </c>
    </row>
    <row r="377" spans="1:5" ht="51" customHeight="1" x14ac:dyDescent="0.3">
      <c r="A377" s="37"/>
      <c r="B377" s="97" t="s">
        <v>304</v>
      </c>
      <c r="C377" s="79" t="s">
        <v>587</v>
      </c>
      <c r="D377" s="29" t="s">
        <v>303</v>
      </c>
      <c r="E377" s="474">
        <f>Ведомственная!I761</f>
        <v>386.9</v>
      </c>
    </row>
    <row r="378" spans="1:5" ht="177" customHeight="1" x14ac:dyDescent="0.3">
      <c r="A378" s="37"/>
      <c r="B378" s="403" t="s">
        <v>369</v>
      </c>
      <c r="C378" s="79" t="s">
        <v>591</v>
      </c>
      <c r="D378" s="84"/>
      <c r="E378" s="474">
        <f>E379</f>
        <v>10.4</v>
      </c>
    </row>
    <row r="379" spans="1:5" ht="37.5" customHeight="1" x14ac:dyDescent="0.3">
      <c r="A379" s="37"/>
      <c r="B379" s="97" t="s">
        <v>164</v>
      </c>
      <c r="C379" s="79" t="s">
        <v>591</v>
      </c>
      <c r="D379" s="412">
        <v>360</v>
      </c>
      <c r="E379" s="474">
        <f>Ведомственная!I763</f>
        <v>10.4</v>
      </c>
    </row>
    <row r="380" spans="1:5" ht="245.25" customHeight="1" x14ac:dyDescent="0.3">
      <c r="A380" s="37"/>
      <c r="B380" s="409" t="s">
        <v>358</v>
      </c>
      <c r="C380" s="79" t="s">
        <v>585</v>
      </c>
      <c r="D380" s="29"/>
      <c r="E380" s="474">
        <f>E381+E382</f>
        <v>1883.1</v>
      </c>
    </row>
    <row r="381" spans="1:5" ht="51" customHeight="1" x14ac:dyDescent="0.3">
      <c r="A381" s="37"/>
      <c r="B381" s="98" t="s">
        <v>428</v>
      </c>
      <c r="C381" s="79" t="s">
        <v>585</v>
      </c>
      <c r="D381" s="29" t="s">
        <v>83</v>
      </c>
      <c r="E381" s="474">
        <f>Ведомственная!I779</f>
        <v>1630.5</v>
      </c>
    </row>
    <row r="382" spans="1:5" ht="51" customHeight="1" x14ac:dyDescent="0.3">
      <c r="A382" s="37"/>
      <c r="B382" s="95" t="s">
        <v>106</v>
      </c>
      <c r="C382" s="79" t="s">
        <v>585</v>
      </c>
      <c r="D382" s="29" t="s">
        <v>84</v>
      </c>
      <c r="E382" s="474">
        <f>Ведомственная!I780</f>
        <v>252.6</v>
      </c>
    </row>
    <row r="383" spans="1:5" ht="77.25" customHeight="1" x14ac:dyDescent="0.3">
      <c r="A383" s="37"/>
      <c r="B383" s="95" t="s">
        <v>357</v>
      </c>
      <c r="C383" s="79" t="s">
        <v>584</v>
      </c>
      <c r="D383" s="29"/>
      <c r="E383" s="474">
        <f>E384+E385</f>
        <v>11419.1</v>
      </c>
    </row>
    <row r="384" spans="1:5" ht="48" customHeight="1" x14ac:dyDescent="0.3">
      <c r="A384" s="37"/>
      <c r="B384" s="98" t="s">
        <v>428</v>
      </c>
      <c r="C384" s="79" t="s">
        <v>584</v>
      </c>
      <c r="D384" s="29" t="s">
        <v>83</v>
      </c>
      <c r="E384" s="474">
        <f>Ведомственная!I782</f>
        <v>10562.9</v>
      </c>
    </row>
    <row r="385" spans="1:13" ht="60" customHeight="1" x14ac:dyDescent="0.3">
      <c r="A385" s="37"/>
      <c r="B385" s="95" t="s">
        <v>106</v>
      </c>
      <c r="C385" s="79" t="s">
        <v>584</v>
      </c>
      <c r="D385" s="29" t="s">
        <v>84</v>
      </c>
      <c r="E385" s="474">
        <f>Ведомственная!I783</f>
        <v>856.2</v>
      </c>
    </row>
    <row r="386" spans="1:13" ht="87.75" customHeight="1" x14ac:dyDescent="0.3">
      <c r="A386" s="37"/>
      <c r="B386" s="99" t="s">
        <v>575</v>
      </c>
      <c r="C386" s="78" t="s">
        <v>559</v>
      </c>
      <c r="D386" s="2"/>
      <c r="E386" s="474">
        <f>E387</f>
        <v>504</v>
      </c>
    </row>
    <row r="387" spans="1:13" ht="48" customHeight="1" x14ac:dyDescent="0.3">
      <c r="A387" s="37"/>
      <c r="B387" s="99" t="s">
        <v>149</v>
      </c>
      <c r="C387" s="406" t="s">
        <v>560</v>
      </c>
      <c r="D387" s="2"/>
      <c r="E387" s="474">
        <f>E389+E388+E390</f>
        <v>504</v>
      </c>
    </row>
    <row r="388" spans="1:13" ht="48" customHeight="1" x14ac:dyDescent="0.3">
      <c r="A388" s="37"/>
      <c r="B388" s="99" t="s">
        <v>629</v>
      </c>
      <c r="C388" s="406" t="s">
        <v>560</v>
      </c>
      <c r="D388" s="2" t="s">
        <v>628</v>
      </c>
      <c r="E388" s="474">
        <f>Ведомственная!I124+Ведомственная!I222</f>
        <v>72</v>
      </c>
    </row>
    <row r="389" spans="1:13" ht="36.75" customHeight="1" x14ac:dyDescent="0.3">
      <c r="A389" s="37"/>
      <c r="B389" s="13" t="s">
        <v>112</v>
      </c>
      <c r="C389" s="76" t="s">
        <v>560</v>
      </c>
      <c r="D389" s="2" t="s">
        <v>111</v>
      </c>
      <c r="E389" s="474">
        <f>Ведомственная!I567+Ведомственная!I521</f>
        <v>318</v>
      </c>
    </row>
    <row r="390" spans="1:13" ht="36.75" customHeight="1" x14ac:dyDescent="0.3">
      <c r="A390" s="37"/>
      <c r="B390" s="501" t="s">
        <v>120</v>
      </c>
      <c r="C390" s="76" t="s">
        <v>560</v>
      </c>
      <c r="D390" s="2" t="s">
        <v>118</v>
      </c>
      <c r="E390" s="474">
        <f>Ведомственная!I568</f>
        <v>114</v>
      </c>
    </row>
    <row r="391" spans="1:13" ht="75.75" customHeight="1" x14ac:dyDescent="0.3">
      <c r="A391" s="37"/>
      <c r="B391" s="217" t="s">
        <v>270</v>
      </c>
      <c r="C391" s="8" t="s">
        <v>240</v>
      </c>
      <c r="D391" s="9"/>
      <c r="E391" s="474">
        <f>E392</f>
        <v>50782.9</v>
      </c>
    </row>
    <row r="392" spans="1:13" ht="63" customHeight="1" x14ac:dyDescent="0.3">
      <c r="A392" s="37"/>
      <c r="B392" s="217" t="s">
        <v>271</v>
      </c>
      <c r="C392" s="76" t="s">
        <v>561</v>
      </c>
      <c r="D392" s="9"/>
      <c r="E392" s="474">
        <f>E393+E395+E394+E396</f>
        <v>50782.9</v>
      </c>
    </row>
    <row r="393" spans="1:13" ht="48.75" customHeight="1" x14ac:dyDescent="0.3">
      <c r="A393" s="37"/>
      <c r="B393" s="469" t="s">
        <v>114</v>
      </c>
      <c r="C393" s="76" t="s">
        <v>561</v>
      </c>
      <c r="D393" s="2" t="s">
        <v>113</v>
      </c>
      <c r="E393" s="474">
        <f>Ведомственная!I294+Ведомственная!I307</f>
        <v>29130.9</v>
      </c>
    </row>
    <row r="394" spans="1:13" ht="48.75" customHeight="1" x14ac:dyDescent="0.3">
      <c r="A394" s="37"/>
      <c r="B394" s="478" t="s">
        <v>304</v>
      </c>
      <c r="C394" s="8" t="s">
        <v>561</v>
      </c>
      <c r="D394" s="52" t="s">
        <v>303</v>
      </c>
      <c r="E394" s="474">
        <f>Ведомственная!I308</f>
        <v>20500</v>
      </c>
    </row>
    <row r="395" spans="1:13" ht="48.75" customHeight="1" x14ac:dyDescent="0.3">
      <c r="A395" s="37"/>
      <c r="B395" s="469" t="s">
        <v>671</v>
      </c>
      <c r="C395" s="76" t="s">
        <v>561</v>
      </c>
      <c r="D395" s="2" t="s">
        <v>668</v>
      </c>
      <c r="E395" s="474">
        <f>Ведомственная!I309</f>
        <v>702</v>
      </c>
    </row>
    <row r="396" spans="1:13" ht="32.25" customHeight="1" x14ac:dyDescent="0.3">
      <c r="A396" s="37"/>
      <c r="B396" s="481" t="s">
        <v>164</v>
      </c>
      <c r="C396" s="76" t="s">
        <v>561</v>
      </c>
      <c r="D396" s="2" t="s">
        <v>598</v>
      </c>
      <c r="E396" s="474">
        <f>Ведомственная!I310</f>
        <v>450</v>
      </c>
    </row>
    <row r="397" spans="1:13" ht="103.5" customHeight="1" x14ac:dyDescent="0.3">
      <c r="A397" s="209" t="s">
        <v>162</v>
      </c>
      <c r="B397" s="292" t="s">
        <v>508</v>
      </c>
      <c r="C397" s="195" t="s">
        <v>241</v>
      </c>
      <c r="D397" s="206"/>
      <c r="E397" s="471">
        <f>E399</f>
        <v>27385.100000000002</v>
      </c>
    </row>
    <row r="398" spans="1:13" ht="48" customHeight="1" x14ac:dyDescent="0.3">
      <c r="A398" s="207"/>
      <c r="B398" s="119" t="s">
        <v>347</v>
      </c>
      <c r="C398" s="111" t="s">
        <v>345</v>
      </c>
      <c r="D398" s="185"/>
      <c r="E398" s="472">
        <f>E399</f>
        <v>27385.100000000002</v>
      </c>
      <c r="F398" s="84"/>
      <c r="G398" s="84"/>
      <c r="H398" s="84"/>
      <c r="I398" s="84"/>
      <c r="J398" s="84"/>
      <c r="K398" s="84"/>
      <c r="L398" s="84"/>
      <c r="M398" s="84"/>
    </row>
    <row r="399" spans="1:13" ht="45.75" customHeight="1" x14ac:dyDescent="0.3">
      <c r="A399" s="210"/>
      <c r="B399" s="191" t="s">
        <v>133</v>
      </c>
      <c r="C399" s="111" t="s">
        <v>346</v>
      </c>
      <c r="D399" s="185"/>
      <c r="E399" s="472">
        <f>E400</f>
        <v>27385.100000000002</v>
      </c>
    </row>
    <row r="400" spans="1:13" ht="76.5" customHeight="1" x14ac:dyDescent="0.3">
      <c r="A400" s="210"/>
      <c r="B400" s="191" t="s">
        <v>451</v>
      </c>
      <c r="C400" s="111" t="s">
        <v>346</v>
      </c>
      <c r="D400" s="76" t="s">
        <v>87</v>
      </c>
      <c r="E400" s="472">
        <f>Ведомственная!I327</f>
        <v>27385.100000000002</v>
      </c>
    </row>
    <row r="401" spans="1:5" ht="78.75" customHeight="1" x14ac:dyDescent="0.3">
      <c r="A401" s="207" t="s">
        <v>163</v>
      </c>
      <c r="B401" s="205" t="s">
        <v>509</v>
      </c>
      <c r="C401" s="199" t="s">
        <v>239</v>
      </c>
      <c r="D401" s="199"/>
      <c r="E401" s="471">
        <f>E402+E407+E405+E415+E411+E413</f>
        <v>245907.6</v>
      </c>
    </row>
    <row r="402" spans="1:5" ht="48.75" customHeight="1" x14ac:dyDescent="0.3">
      <c r="A402" s="37"/>
      <c r="B402" s="174" t="s">
        <v>94</v>
      </c>
      <c r="C402" s="32" t="s">
        <v>562</v>
      </c>
      <c r="D402" s="32"/>
      <c r="E402" s="474">
        <f>E403+E404</f>
        <v>2750.2000000000003</v>
      </c>
    </row>
    <row r="403" spans="1:5" ht="42" customHeight="1" x14ac:dyDescent="0.3">
      <c r="A403" s="37"/>
      <c r="B403" s="173" t="s">
        <v>428</v>
      </c>
      <c r="C403" s="32" t="s">
        <v>562</v>
      </c>
      <c r="D403" s="32" t="s">
        <v>83</v>
      </c>
      <c r="E403" s="474">
        <f>Ведомственная!I716</f>
        <v>2625.2000000000003</v>
      </c>
    </row>
    <row r="404" spans="1:5" ht="50.25" customHeight="1" x14ac:dyDescent="0.3">
      <c r="A404" s="37"/>
      <c r="B404" s="176" t="s">
        <v>106</v>
      </c>
      <c r="C404" s="32" t="s">
        <v>562</v>
      </c>
      <c r="D404" s="32" t="s">
        <v>84</v>
      </c>
      <c r="E404" s="474">
        <f>Ведомственная!I717</f>
        <v>125</v>
      </c>
    </row>
    <row r="405" spans="1:5" ht="50.25" customHeight="1" x14ac:dyDescent="0.3">
      <c r="A405" s="37"/>
      <c r="B405" s="175" t="s">
        <v>98</v>
      </c>
      <c r="C405" s="8" t="s">
        <v>564</v>
      </c>
      <c r="D405" s="8"/>
      <c r="E405" s="474">
        <f>E406</f>
        <v>165719.6</v>
      </c>
    </row>
    <row r="406" spans="1:5" ht="50.25" customHeight="1" x14ac:dyDescent="0.3">
      <c r="A406" s="37"/>
      <c r="B406" s="15" t="s">
        <v>112</v>
      </c>
      <c r="C406" s="8" t="s">
        <v>564</v>
      </c>
      <c r="D406" s="8" t="s">
        <v>111</v>
      </c>
      <c r="E406" s="474">
        <f>Ведомственная!I697+Ведомственная!I708</f>
        <v>165719.6</v>
      </c>
    </row>
    <row r="407" spans="1:5" ht="36.75" customHeight="1" x14ac:dyDescent="0.3">
      <c r="A407" s="37"/>
      <c r="B407" s="13" t="s">
        <v>133</v>
      </c>
      <c r="C407" s="111" t="s">
        <v>563</v>
      </c>
      <c r="D407" s="29"/>
      <c r="E407" s="474">
        <f>E409+E410+E408</f>
        <v>8964.1</v>
      </c>
    </row>
    <row r="408" spans="1:5" ht="49.5" customHeight="1" x14ac:dyDescent="0.3">
      <c r="A408" s="37"/>
      <c r="B408" s="230" t="s">
        <v>428</v>
      </c>
      <c r="C408" s="111" t="s">
        <v>563</v>
      </c>
      <c r="D408" s="29" t="s">
        <v>83</v>
      </c>
      <c r="E408" s="474">
        <f>Ведомственная!I701</f>
        <v>2000</v>
      </c>
    </row>
    <row r="409" spans="1:5" ht="53.25" customHeight="1" x14ac:dyDescent="0.3">
      <c r="A409" s="37"/>
      <c r="B409" s="176" t="s">
        <v>106</v>
      </c>
      <c r="C409" s="111" t="s">
        <v>563</v>
      </c>
      <c r="D409" s="29" t="s">
        <v>84</v>
      </c>
      <c r="E409" s="474">
        <f>Ведомственная!I702</f>
        <v>3964.1</v>
      </c>
    </row>
    <row r="410" spans="1:5" ht="42" customHeight="1" x14ac:dyDescent="0.3">
      <c r="A410" s="37"/>
      <c r="B410" s="110" t="s">
        <v>112</v>
      </c>
      <c r="C410" s="111" t="s">
        <v>563</v>
      </c>
      <c r="D410" s="109" t="s">
        <v>111</v>
      </c>
      <c r="E410" s="474">
        <f>Ведомственная!I648+Ведомственная!I710</f>
        <v>3000</v>
      </c>
    </row>
    <row r="411" spans="1:5" ht="183" customHeight="1" x14ac:dyDescent="0.3">
      <c r="A411" s="37"/>
      <c r="B411" s="467" t="s">
        <v>456</v>
      </c>
      <c r="C411" s="30" t="s">
        <v>658</v>
      </c>
      <c r="D411" s="109"/>
      <c r="E411" s="474">
        <f>E412</f>
        <v>617.59999999999991</v>
      </c>
    </row>
    <row r="412" spans="1:5" ht="33.75" customHeight="1" x14ac:dyDescent="0.3">
      <c r="A412" s="37"/>
      <c r="B412" s="110" t="s">
        <v>112</v>
      </c>
      <c r="C412" s="30" t="s">
        <v>658</v>
      </c>
      <c r="D412" s="109" t="s">
        <v>111</v>
      </c>
      <c r="E412" s="474">
        <f>Ведомственная!I712</f>
        <v>617.59999999999991</v>
      </c>
    </row>
    <row r="413" spans="1:5" ht="75" x14ac:dyDescent="0.3">
      <c r="A413" s="37"/>
      <c r="B413" s="293" t="s">
        <v>709</v>
      </c>
      <c r="C413" s="30" t="s">
        <v>708</v>
      </c>
      <c r="D413" s="109"/>
      <c r="E413" s="474">
        <f>E414</f>
        <v>65258.899999999994</v>
      </c>
    </row>
    <row r="414" spans="1:5" ht="33.75" customHeight="1" x14ac:dyDescent="0.3">
      <c r="A414" s="37"/>
      <c r="B414" s="15" t="s">
        <v>112</v>
      </c>
      <c r="C414" s="30" t="s">
        <v>708</v>
      </c>
      <c r="D414" s="29" t="s">
        <v>111</v>
      </c>
      <c r="E414" s="474">
        <f>Ведомственная!I704</f>
        <v>65258.899999999994</v>
      </c>
    </row>
    <row r="415" spans="1:5" ht="56.25" x14ac:dyDescent="0.3">
      <c r="A415" s="37"/>
      <c r="B415" s="353" t="s">
        <v>458</v>
      </c>
      <c r="C415" s="8" t="s">
        <v>565</v>
      </c>
      <c r="D415" s="8"/>
      <c r="E415" s="474">
        <f>E416</f>
        <v>2597.2000000000003</v>
      </c>
    </row>
    <row r="416" spans="1:5" ht="23.25" customHeight="1" x14ac:dyDescent="0.3">
      <c r="A416" s="37"/>
      <c r="B416" s="15" t="s">
        <v>112</v>
      </c>
      <c r="C416" s="8" t="s">
        <v>565</v>
      </c>
      <c r="D416" s="8" t="s">
        <v>111</v>
      </c>
      <c r="E416" s="474">
        <f>Ведомственная!I699</f>
        <v>2597.2000000000003</v>
      </c>
    </row>
    <row r="417" spans="1:13" ht="79.5" customHeight="1" x14ac:dyDescent="0.3">
      <c r="A417" s="207" t="s">
        <v>167</v>
      </c>
      <c r="B417" s="205" t="s">
        <v>482</v>
      </c>
      <c r="C417" s="199" t="s">
        <v>199</v>
      </c>
      <c r="D417" s="76"/>
      <c r="E417" s="476">
        <f>E419</f>
        <v>5.4</v>
      </c>
      <c r="F417" s="9" t="s">
        <v>199</v>
      </c>
      <c r="G417" s="8"/>
    </row>
    <row r="418" spans="1:13" ht="24" customHeight="1" x14ac:dyDescent="0.3">
      <c r="A418" s="207"/>
      <c r="B418" s="124" t="s">
        <v>349</v>
      </c>
      <c r="C418" s="76" t="s">
        <v>348</v>
      </c>
      <c r="D418" s="76"/>
      <c r="E418" s="477">
        <f>E419</f>
        <v>5.4</v>
      </c>
      <c r="F418" s="9"/>
      <c r="G418" s="8"/>
      <c r="H418" s="84"/>
      <c r="I418" s="84"/>
      <c r="J418" s="84"/>
      <c r="K418" s="84"/>
      <c r="L418" s="84"/>
      <c r="M418" s="84"/>
    </row>
    <row r="419" spans="1:13" ht="55.5" customHeight="1" x14ac:dyDescent="0.3">
      <c r="A419" s="210"/>
      <c r="B419" s="284" t="s">
        <v>168</v>
      </c>
      <c r="C419" s="111" t="s">
        <v>350</v>
      </c>
      <c r="D419" s="109"/>
      <c r="E419" s="477">
        <f>E420</f>
        <v>5.4</v>
      </c>
      <c r="F419" s="29" t="s">
        <v>200</v>
      </c>
      <c r="G419" s="29"/>
    </row>
    <row r="420" spans="1:13" ht="54.75" customHeight="1" x14ac:dyDescent="0.3">
      <c r="A420" s="210"/>
      <c r="B420" s="110" t="s">
        <v>106</v>
      </c>
      <c r="C420" s="111" t="s">
        <v>350</v>
      </c>
      <c r="D420" s="109" t="s">
        <v>84</v>
      </c>
      <c r="E420" s="477">
        <f>Ведомственная!I128</f>
        <v>5.4</v>
      </c>
      <c r="F420" s="29" t="s">
        <v>200</v>
      </c>
      <c r="G420" s="29" t="s">
        <v>84</v>
      </c>
    </row>
    <row r="421" spans="1:13" ht="79.5" customHeight="1" x14ac:dyDescent="0.3">
      <c r="A421" s="207" t="s">
        <v>261</v>
      </c>
      <c r="B421" s="198" t="s">
        <v>660</v>
      </c>
      <c r="C421" s="199" t="s">
        <v>664</v>
      </c>
      <c r="D421" s="195"/>
      <c r="E421" s="476">
        <f>E422</f>
        <v>134.9</v>
      </c>
      <c r="F421" s="29"/>
      <c r="G421" s="29"/>
    </row>
    <row r="422" spans="1:13" ht="54.75" customHeight="1" x14ac:dyDescent="0.3">
      <c r="A422" s="210"/>
      <c r="B422" s="110" t="s">
        <v>661</v>
      </c>
      <c r="C422" s="76" t="s">
        <v>665</v>
      </c>
      <c r="D422" s="111"/>
      <c r="E422" s="477">
        <f>E423</f>
        <v>134.9</v>
      </c>
      <c r="F422" s="29"/>
      <c r="G422" s="29"/>
    </row>
    <row r="423" spans="1:13" ht="54.75" customHeight="1" x14ac:dyDescent="0.3">
      <c r="A423" s="210"/>
      <c r="B423" s="110" t="s">
        <v>662</v>
      </c>
      <c r="C423" s="76" t="s">
        <v>666</v>
      </c>
      <c r="D423" s="111"/>
      <c r="E423" s="477">
        <f>E424+E426</f>
        <v>134.9</v>
      </c>
      <c r="F423" s="29"/>
      <c r="G423" s="29"/>
    </row>
    <row r="424" spans="1:13" ht="54.75" customHeight="1" x14ac:dyDescent="0.3">
      <c r="A424" s="210"/>
      <c r="B424" s="110" t="s">
        <v>663</v>
      </c>
      <c r="C424" s="76" t="s">
        <v>667</v>
      </c>
      <c r="D424" s="111"/>
      <c r="E424" s="477">
        <f>E425</f>
        <v>12.5</v>
      </c>
      <c r="F424" s="29"/>
      <c r="G424" s="29"/>
    </row>
    <row r="425" spans="1:13" ht="54.75" customHeight="1" x14ac:dyDescent="0.3">
      <c r="A425" s="210"/>
      <c r="B425" s="110" t="s">
        <v>106</v>
      </c>
      <c r="C425" s="76" t="s">
        <v>667</v>
      </c>
      <c r="D425" s="111" t="s">
        <v>84</v>
      </c>
      <c r="E425" s="477">
        <f>Ведомственная!I283</f>
        <v>12.5</v>
      </c>
      <c r="F425" s="29"/>
      <c r="G425" s="29"/>
    </row>
    <row r="426" spans="1:13" ht="54.75" customHeight="1" x14ac:dyDescent="0.3">
      <c r="A426" s="210"/>
      <c r="B426" s="503" t="s">
        <v>728</v>
      </c>
      <c r="C426" s="76" t="s">
        <v>729</v>
      </c>
      <c r="D426" s="111"/>
      <c r="E426" s="477">
        <f>E427</f>
        <v>122.4</v>
      </c>
      <c r="F426" s="29"/>
      <c r="G426" s="29"/>
    </row>
    <row r="427" spans="1:13" ht="54.75" customHeight="1" x14ac:dyDescent="0.3">
      <c r="A427" s="210"/>
      <c r="B427" s="110" t="s">
        <v>106</v>
      </c>
      <c r="C427" s="76" t="s">
        <v>729</v>
      </c>
      <c r="D427" s="111" t="s">
        <v>84</v>
      </c>
      <c r="E427" s="477">
        <f>Ведомственная!I332</f>
        <v>122.4</v>
      </c>
      <c r="F427" s="29"/>
      <c r="G427" s="29"/>
    </row>
    <row r="428" spans="1:13" ht="83.25" customHeight="1" x14ac:dyDescent="0.3">
      <c r="A428" s="209" t="s">
        <v>262</v>
      </c>
      <c r="B428" s="42" t="s">
        <v>501</v>
      </c>
      <c r="C428" s="453" t="s">
        <v>293</v>
      </c>
      <c r="D428" s="226"/>
      <c r="E428" s="471">
        <f>E430</f>
        <v>625.4</v>
      </c>
    </row>
    <row r="429" spans="1:13" ht="45" customHeight="1" x14ac:dyDescent="0.3">
      <c r="A429" s="209"/>
      <c r="B429" s="267" t="s">
        <v>354</v>
      </c>
      <c r="C429" s="30" t="s">
        <v>352</v>
      </c>
      <c r="D429" s="29"/>
      <c r="E429" s="472">
        <f>E430</f>
        <v>625.4</v>
      </c>
      <c r="F429" s="84"/>
      <c r="G429" s="84"/>
      <c r="H429" s="84"/>
      <c r="I429" s="84"/>
      <c r="J429" s="84"/>
      <c r="K429" s="84"/>
      <c r="L429" s="84"/>
      <c r="M429" s="84"/>
    </row>
    <row r="430" spans="1:13" ht="57.75" customHeight="1" x14ac:dyDescent="0.3">
      <c r="A430" s="212"/>
      <c r="B430" s="233" t="s">
        <v>145</v>
      </c>
      <c r="C430" s="30" t="s">
        <v>364</v>
      </c>
      <c r="D430" s="29"/>
      <c r="E430" s="472">
        <f>E431</f>
        <v>625.4</v>
      </c>
    </row>
    <row r="431" spans="1:13" ht="63.75" customHeight="1" x14ac:dyDescent="0.3">
      <c r="A431" s="212"/>
      <c r="B431" s="235" t="s">
        <v>106</v>
      </c>
      <c r="C431" s="30" t="s">
        <v>364</v>
      </c>
      <c r="D431" s="29" t="s">
        <v>84</v>
      </c>
      <c r="E431" s="472">
        <f>Ведомственная!I226</f>
        <v>625.4</v>
      </c>
    </row>
    <row r="432" spans="1:13" ht="63.75" customHeight="1" x14ac:dyDescent="0.3">
      <c r="A432" s="209" t="s">
        <v>263</v>
      </c>
      <c r="B432" s="375" t="s">
        <v>526</v>
      </c>
      <c r="C432" s="372" t="s">
        <v>525</v>
      </c>
      <c r="D432" s="132"/>
      <c r="E432" s="471">
        <f>E433</f>
        <v>67918.100000000006</v>
      </c>
    </row>
    <row r="433" spans="1:15" ht="45.75" customHeight="1" x14ac:dyDescent="0.3">
      <c r="A433" s="212"/>
      <c r="B433" s="110" t="s">
        <v>530</v>
      </c>
      <c r="C433" s="8" t="s">
        <v>527</v>
      </c>
      <c r="D433" s="2"/>
      <c r="E433" s="472">
        <f>E434</f>
        <v>67918.100000000006</v>
      </c>
    </row>
    <row r="434" spans="1:15" ht="71.25" customHeight="1" x14ac:dyDescent="0.3">
      <c r="A434" s="212"/>
      <c r="B434" s="110" t="s">
        <v>531</v>
      </c>
      <c r="C434" s="8" t="s">
        <v>528</v>
      </c>
      <c r="D434" s="2"/>
      <c r="E434" s="472">
        <f>E435+E439+E437</f>
        <v>67918.100000000006</v>
      </c>
    </row>
    <row r="435" spans="1:15" ht="48.75" customHeight="1" x14ac:dyDescent="0.3">
      <c r="A435" s="212"/>
      <c r="B435" s="110" t="s">
        <v>532</v>
      </c>
      <c r="C435" s="8" t="s">
        <v>529</v>
      </c>
      <c r="D435" s="2"/>
      <c r="E435" s="472">
        <f>E436</f>
        <v>1552.9</v>
      </c>
    </row>
    <row r="436" spans="1:15" ht="52.5" customHeight="1" x14ac:dyDescent="0.3">
      <c r="A436" s="212"/>
      <c r="B436" s="376" t="s">
        <v>106</v>
      </c>
      <c r="C436" s="8" t="s">
        <v>529</v>
      </c>
      <c r="D436" s="2" t="s">
        <v>84</v>
      </c>
      <c r="E436" s="472">
        <f>Ведомственная!I254</f>
        <v>1552.9</v>
      </c>
    </row>
    <row r="437" spans="1:15" ht="56.25" x14ac:dyDescent="0.3">
      <c r="A437" s="212"/>
      <c r="B437" s="509" t="s">
        <v>761</v>
      </c>
      <c r="C437" s="8" t="s">
        <v>759</v>
      </c>
      <c r="D437" s="2"/>
      <c r="E437" s="472">
        <f>E438</f>
        <v>34550</v>
      </c>
    </row>
    <row r="438" spans="1:15" ht="75" x14ac:dyDescent="0.3">
      <c r="A438" s="212"/>
      <c r="B438" s="505" t="s">
        <v>452</v>
      </c>
      <c r="C438" s="8" t="s">
        <v>759</v>
      </c>
      <c r="D438" s="2" t="s">
        <v>90</v>
      </c>
      <c r="E438" s="472">
        <f>Ведомственная!I256</f>
        <v>34550</v>
      </c>
    </row>
    <row r="439" spans="1:15" ht="83.25" customHeight="1" x14ac:dyDescent="0.3">
      <c r="A439" s="212"/>
      <c r="B439" s="428" t="s">
        <v>605</v>
      </c>
      <c r="C439" s="8" t="s">
        <v>604</v>
      </c>
      <c r="D439" s="2"/>
      <c r="E439" s="472">
        <f>E440</f>
        <v>31815.200000000001</v>
      </c>
    </row>
    <row r="440" spans="1:15" ht="39.75" customHeight="1" x14ac:dyDescent="0.3">
      <c r="A440" s="212"/>
      <c r="B440" s="427" t="s">
        <v>106</v>
      </c>
      <c r="C440" s="8" t="s">
        <v>604</v>
      </c>
      <c r="D440" s="2" t="s">
        <v>84</v>
      </c>
      <c r="E440" s="472">
        <f>Ведомственная!I272</f>
        <v>31815.200000000001</v>
      </c>
    </row>
    <row r="441" spans="1:15" ht="65.25" customHeight="1" x14ac:dyDescent="0.3">
      <c r="A441" s="209" t="s">
        <v>264</v>
      </c>
      <c r="B441" s="208" t="s">
        <v>101</v>
      </c>
      <c r="C441" s="195" t="s">
        <v>172</v>
      </c>
      <c r="D441" s="73"/>
      <c r="E441" s="471">
        <f>E442+E445</f>
        <v>6800.9</v>
      </c>
      <c r="O441" s="365"/>
    </row>
    <row r="442" spans="1:15" ht="48" customHeight="1" x14ac:dyDescent="0.3">
      <c r="A442" s="31"/>
      <c r="B442" s="98" t="s">
        <v>100</v>
      </c>
      <c r="C442" s="30" t="s">
        <v>173</v>
      </c>
      <c r="D442" s="9"/>
      <c r="E442" s="474">
        <f>E443</f>
        <v>3492.7</v>
      </c>
      <c r="O442" s="365"/>
    </row>
    <row r="443" spans="1:15" ht="45" customHeight="1" x14ac:dyDescent="0.3">
      <c r="A443" s="31"/>
      <c r="B443" s="98" t="s">
        <v>94</v>
      </c>
      <c r="C443" s="30" t="s">
        <v>174</v>
      </c>
      <c r="D443" s="9"/>
      <c r="E443" s="474">
        <f>E444</f>
        <v>3492.7</v>
      </c>
    </row>
    <row r="444" spans="1:15" ht="42" customHeight="1" x14ac:dyDescent="0.3">
      <c r="A444" s="31"/>
      <c r="B444" s="98" t="s">
        <v>428</v>
      </c>
      <c r="C444" s="30" t="s">
        <v>174</v>
      </c>
      <c r="D444" s="9" t="s">
        <v>83</v>
      </c>
      <c r="E444" s="474">
        <f>Ведомственная!I32</f>
        <v>3492.7</v>
      </c>
    </row>
    <row r="445" spans="1:15" ht="41.25" customHeight="1" x14ac:dyDescent="0.3">
      <c r="A445" s="31"/>
      <c r="B445" s="98" t="s">
        <v>102</v>
      </c>
      <c r="C445" s="30" t="s">
        <v>175</v>
      </c>
      <c r="D445" s="9"/>
      <c r="E445" s="474">
        <f>E446</f>
        <v>3308.2</v>
      </c>
    </row>
    <row r="446" spans="1:15" ht="42" customHeight="1" x14ac:dyDescent="0.3">
      <c r="A446" s="31"/>
      <c r="B446" s="98" t="s">
        <v>94</v>
      </c>
      <c r="C446" s="30" t="s">
        <v>176</v>
      </c>
      <c r="D446" s="9"/>
      <c r="E446" s="474">
        <f>E447+E448</f>
        <v>3308.2</v>
      </c>
    </row>
    <row r="447" spans="1:15" ht="42" customHeight="1" x14ac:dyDescent="0.3">
      <c r="A447" s="31"/>
      <c r="B447" s="98" t="s">
        <v>428</v>
      </c>
      <c r="C447" s="30" t="s">
        <v>176</v>
      </c>
      <c r="D447" s="9" t="s">
        <v>83</v>
      </c>
      <c r="E447" s="474">
        <f>Ведомственная!I35</f>
        <v>3137.6</v>
      </c>
    </row>
    <row r="448" spans="1:15" ht="50.25" customHeight="1" x14ac:dyDescent="0.3">
      <c r="A448" s="31"/>
      <c r="B448" s="95" t="s">
        <v>106</v>
      </c>
      <c r="C448" s="30" t="s">
        <v>176</v>
      </c>
      <c r="D448" s="9" t="s">
        <v>84</v>
      </c>
      <c r="E448" s="474">
        <f>Ведомственная!I36</f>
        <v>170.6</v>
      </c>
    </row>
    <row r="449" spans="1:13" ht="63.75" customHeight="1" x14ac:dyDescent="0.3">
      <c r="A449" s="209" t="s">
        <v>265</v>
      </c>
      <c r="B449" s="205" t="s">
        <v>92</v>
      </c>
      <c r="C449" s="450" t="s">
        <v>179</v>
      </c>
      <c r="D449" s="73"/>
      <c r="E449" s="471">
        <f>E450</f>
        <v>3650.9</v>
      </c>
    </row>
    <row r="450" spans="1:13" ht="42" customHeight="1" x14ac:dyDescent="0.3">
      <c r="A450" s="210"/>
      <c r="B450" s="191" t="s">
        <v>93</v>
      </c>
      <c r="C450" s="111" t="s">
        <v>178</v>
      </c>
      <c r="D450" s="73"/>
      <c r="E450" s="472">
        <f>E451</f>
        <v>3650.9</v>
      </c>
    </row>
    <row r="451" spans="1:13" ht="44.25" customHeight="1" x14ac:dyDescent="0.3">
      <c r="A451" s="207"/>
      <c r="B451" s="192" t="s">
        <v>94</v>
      </c>
      <c r="C451" s="111" t="s">
        <v>177</v>
      </c>
      <c r="D451" s="111"/>
      <c r="E451" s="472">
        <f>E452</f>
        <v>3650.9</v>
      </c>
    </row>
    <row r="452" spans="1:13" ht="45" customHeight="1" x14ac:dyDescent="0.3">
      <c r="A452" s="210"/>
      <c r="B452" s="192" t="s">
        <v>428</v>
      </c>
      <c r="C452" s="111" t="s">
        <v>177</v>
      </c>
      <c r="D452" s="111" t="s">
        <v>83</v>
      </c>
      <c r="E452" s="472">
        <f>Ведомственная!I43</f>
        <v>3650.9</v>
      </c>
    </row>
    <row r="453" spans="1:13" ht="63.75" customHeight="1" x14ac:dyDescent="0.3">
      <c r="A453" s="207" t="s">
        <v>266</v>
      </c>
      <c r="B453" s="42" t="s">
        <v>646</v>
      </c>
      <c r="C453" s="454" t="s">
        <v>643</v>
      </c>
      <c r="D453" s="453"/>
      <c r="E453" s="471">
        <f>E454</f>
        <v>20150.7</v>
      </c>
    </row>
    <row r="454" spans="1:13" ht="45" customHeight="1" x14ac:dyDescent="0.3">
      <c r="A454" s="210"/>
      <c r="B454" s="460" t="s">
        <v>647</v>
      </c>
      <c r="C454" s="33" t="s">
        <v>644</v>
      </c>
      <c r="D454" s="30"/>
      <c r="E454" s="472">
        <f>E455</f>
        <v>20150.7</v>
      </c>
    </row>
    <row r="455" spans="1:13" ht="67.5" customHeight="1" x14ac:dyDescent="0.3">
      <c r="A455" s="210"/>
      <c r="B455" s="460" t="s">
        <v>648</v>
      </c>
      <c r="C455" s="33" t="s">
        <v>645</v>
      </c>
      <c r="D455" s="30"/>
      <c r="E455" s="472">
        <f>E456</f>
        <v>20150.7</v>
      </c>
    </row>
    <row r="456" spans="1:13" ht="41.25" customHeight="1" x14ac:dyDescent="0.3">
      <c r="A456" s="210"/>
      <c r="B456" s="460" t="s">
        <v>650</v>
      </c>
      <c r="C456" s="33" t="s">
        <v>645</v>
      </c>
      <c r="D456" s="30" t="s">
        <v>649</v>
      </c>
      <c r="E456" s="472">
        <f>Ведомственная!I77</f>
        <v>20150.7</v>
      </c>
    </row>
    <row r="457" spans="1:13" ht="42.75" customHeight="1" x14ac:dyDescent="0.3">
      <c r="A457" s="207" t="s">
        <v>267</v>
      </c>
      <c r="B457" s="200" t="s">
        <v>128</v>
      </c>
      <c r="C457" s="195" t="s">
        <v>274</v>
      </c>
      <c r="D457" s="73"/>
      <c r="E457" s="471">
        <f>E458</f>
        <v>6105.4</v>
      </c>
    </row>
    <row r="458" spans="1:13" ht="44.25" customHeight="1" x14ac:dyDescent="0.3">
      <c r="A458" s="210"/>
      <c r="B458" s="213" t="s">
        <v>129</v>
      </c>
      <c r="C458" s="111" t="s">
        <v>273</v>
      </c>
      <c r="D458" s="73"/>
      <c r="E458" s="472">
        <f>E459</f>
        <v>6105.4</v>
      </c>
      <c r="F458" s="31"/>
    </row>
    <row r="459" spans="1:13" ht="45" customHeight="1" x14ac:dyDescent="0.3">
      <c r="A459" s="210"/>
      <c r="B459" s="124" t="s">
        <v>94</v>
      </c>
      <c r="C459" s="111" t="s">
        <v>272</v>
      </c>
      <c r="D459" s="73"/>
      <c r="E459" s="472">
        <f>E460+E461</f>
        <v>6105.4</v>
      </c>
      <c r="F459" s="31"/>
    </row>
    <row r="460" spans="1:13" ht="37.5" customHeight="1" x14ac:dyDescent="0.3">
      <c r="A460" s="210"/>
      <c r="B460" s="192" t="s">
        <v>428</v>
      </c>
      <c r="C460" s="111" t="s">
        <v>272</v>
      </c>
      <c r="D460" s="73" t="s">
        <v>83</v>
      </c>
      <c r="E460" s="472">
        <f>Ведомственная!I379</f>
        <v>6076</v>
      </c>
    </row>
    <row r="461" spans="1:13" ht="57" customHeight="1" x14ac:dyDescent="0.3">
      <c r="A461" s="210"/>
      <c r="B461" s="110" t="s">
        <v>106</v>
      </c>
      <c r="C461" s="111" t="s">
        <v>272</v>
      </c>
      <c r="D461" s="73" t="s">
        <v>84</v>
      </c>
      <c r="E461" s="472">
        <f>Ведомственная!I380</f>
        <v>29.4</v>
      </c>
    </row>
    <row r="462" spans="1:13" ht="72.75" customHeight="1" x14ac:dyDescent="0.3">
      <c r="A462" s="209" t="s">
        <v>268</v>
      </c>
      <c r="B462" s="214" t="s">
        <v>109</v>
      </c>
      <c r="C462" s="195" t="s">
        <v>180</v>
      </c>
      <c r="D462" s="73"/>
      <c r="E462" s="471">
        <f>E463</f>
        <v>10383.999999999998</v>
      </c>
      <c r="F462" s="74"/>
      <c r="G462" s="74"/>
      <c r="H462" s="74"/>
      <c r="I462" s="74"/>
      <c r="J462" s="74"/>
      <c r="K462" s="74"/>
      <c r="L462" s="74"/>
      <c r="M462" s="74"/>
    </row>
    <row r="463" spans="1:13" ht="52.5" customHeight="1" x14ac:dyDescent="0.3">
      <c r="A463" s="31"/>
      <c r="B463" s="158" t="s">
        <v>99</v>
      </c>
      <c r="C463" s="30" t="s">
        <v>291</v>
      </c>
      <c r="D463" s="2"/>
      <c r="E463" s="474">
        <f>E464+E468</f>
        <v>10383.999999999998</v>
      </c>
    </row>
    <row r="464" spans="1:13" ht="42" customHeight="1" x14ac:dyDescent="0.3">
      <c r="A464" s="31"/>
      <c r="B464" s="158" t="s">
        <v>94</v>
      </c>
      <c r="C464" s="30" t="s">
        <v>292</v>
      </c>
      <c r="D464" s="2"/>
      <c r="E464" s="474">
        <f>E465+E466+E467</f>
        <v>10314.499999999998</v>
      </c>
    </row>
    <row r="465" spans="1:13" ht="43.5" customHeight="1" x14ac:dyDescent="0.3">
      <c r="A465" s="31"/>
      <c r="B465" s="157" t="s">
        <v>428</v>
      </c>
      <c r="C465" s="30" t="s">
        <v>292</v>
      </c>
      <c r="D465" s="2" t="s">
        <v>83</v>
      </c>
      <c r="E465" s="474">
        <f>Ведомственная!I398</f>
        <v>8931.6999999999989</v>
      </c>
    </row>
    <row r="466" spans="1:13" ht="58.5" customHeight="1" x14ac:dyDescent="0.3">
      <c r="A466" s="31"/>
      <c r="B466" s="158" t="s">
        <v>106</v>
      </c>
      <c r="C466" s="30" t="s">
        <v>292</v>
      </c>
      <c r="D466" s="2" t="s">
        <v>84</v>
      </c>
      <c r="E466" s="474">
        <f>Ведомственная!I399</f>
        <v>1363.8</v>
      </c>
    </row>
    <row r="467" spans="1:13" ht="29.25" customHeight="1" x14ac:dyDescent="0.3">
      <c r="A467" s="31"/>
      <c r="B467" s="160" t="s">
        <v>165</v>
      </c>
      <c r="C467" s="30" t="s">
        <v>292</v>
      </c>
      <c r="D467" s="2" t="s">
        <v>85</v>
      </c>
      <c r="E467" s="474">
        <f>Ведомственная!I400</f>
        <v>19</v>
      </c>
    </row>
    <row r="468" spans="1:13" ht="40.5" customHeight="1" x14ac:dyDescent="0.3">
      <c r="A468" s="31"/>
      <c r="B468" s="95" t="s">
        <v>595</v>
      </c>
      <c r="C468" s="30" t="s">
        <v>596</v>
      </c>
      <c r="D468" s="2"/>
      <c r="E468" s="474">
        <f>E469</f>
        <v>69.5</v>
      </c>
    </row>
    <row r="469" spans="1:13" ht="39" customHeight="1" x14ac:dyDescent="0.3">
      <c r="A469" s="31"/>
      <c r="B469" s="293" t="s">
        <v>106</v>
      </c>
      <c r="C469" s="30" t="s">
        <v>596</v>
      </c>
      <c r="D469" s="2" t="s">
        <v>84</v>
      </c>
      <c r="E469" s="474">
        <f>Ведомственная!I406</f>
        <v>69.5</v>
      </c>
    </row>
    <row r="470" spans="1:13" ht="39" customHeight="1" x14ac:dyDescent="0.3">
      <c r="A470" s="209" t="s">
        <v>269</v>
      </c>
      <c r="B470" s="215" t="s">
        <v>96</v>
      </c>
      <c r="C470" s="199" t="s">
        <v>182</v>
      </c>
      <c r="D470" s="83"/>
      <c r="E470" s="471">
        <f>E472</f>
        <v>2000</v>
      </c>
    </row>
    <row r="471" spans="1:13" ht="32.25" customHeight="1" x14ac:dyDescent="0.3">
      <c r="A471" s="207"/>
      <c r="B471" s="216" t="s">
        <v>367</v>
      </c>
      <c r="C471" s="76" t="s">
        <v>183</v>
      </c>
      <c r="D471" s="83"/>
      <c r="E471" s="472">
        <f>E472</f>
        <v>2000</v>
      </c>
      <c r="F471" s="84"/>
      <c r="G471" s="84"/>
      <c r="H471" s="84"/>
      <c r="I471" s="84"/>
      <c r="J471" s="84"/>
      <c r="K471" s="84"/>
      <c r="L471" s="84"/>
      <c r="M471" s="84"/>
    </row>
    <row r="472" spans="1:13" ht="47.25" customHeight="1" x14ac:dyDescent="0.3">
      <c r="A472" s="210"/>
      <c r="B472" s="191" t="s">
        <v>97</v>
      </c>
      <c r="C472" s="76" t="s">
        <v>368</v>
      </c>
      <c r="D472" s="83"/>
      <c r="E472" s="477">
        <f>E473</f>
        <v>2000</v>
      </c>
    </row>
    <row r="473" spans="1:13" ht="27.75" customHeight="1" x14ac:dyDescent="0.3">
      <c r="A473" s="210"/>
      <c r="B473" s="216" t="s">
        <v>108</v>
      </c>
      <c r="C473" s="76" t="s">
        <v>368</v>
      </c>
      <c r="D473" s="83" t="s">
        <v>107</v>
      </c>
      <c r="E473" s="477">
        <f>Ведомственная!I82</f>
        <v>2000</v>
      </c>
    </row>
    <row r="474" spans="1:13" ht="45" customHeight="1" x14ac:dyDescent="0.3">
      <c r="A474" s="209" t="s">
        <v>618</v>
      </c>
      <c r="B474" s="375" t="s">
        <v>638</v>
      </c>
      <c r="C474" s="199" t="s">
        <v>630</v>
      </c>
      <c r="D474" s="83"/>
      <c r="E474" s="471">
        <f>E475</f>
        <v>166.7</v>
      </c>
    </row>
    <row r="475" spans="1:13" ht="27.75" customHeight="1" x14ac:dyDescent="0.3">
      <c r="A475" s="210"/>
      <c r="B475" s="457" t="s">
        <v>639</v>
      </c>
      <c r="C475" s="76" t="s">
        <v>631</v>
      </c>
      <c r="D475" s="83"/>
      <c r="E475" s="477">
        <f>E476</f>
        <v>166.7</v>
      </c>
    </row>
    <row r="476" spans="1:13" ht="52.5" customHeight="1" x14ac:dyDescent="0.3">
      <c r="A476" s="210"/>
      <c r="B476" s="457" t="s">
        <v>634</v>
      </c>
      <c r="C476" s="76" t="s">
        <v>632</v>
      </c>
      <c r="D476" s="83"/>
      <c r="E476" s="477">
        <f>E477</f>
        <v>166.7</v>
      </c>
    </row>
    <row r="477" spans="1:13" ht="27.75" customHeight="1" x14ac:dyDescent="0.3">
      <c r="A477" s="210"/>
      <c r="B477" s="458" t="s">
        <v>635</v>
      </c>
      <c r="C477" s="76" t="s">
        <v>632</v>
      </c>
      <c r="D477" s="83" t="s">
        <v>633</v>
      </c>
      <c r="E477" s="477">
        <f>Ведомственная!I338</f>
        <v>166.7</v>
      </c>
    </row>
    <row r="478" spans="1:13" ht="49.5" customHeight="1" x14ac:dyDescent="0.3">
      <c r="A478" s="209" t="s">
        <v>640</v>
      </c>
      <c r="B478" s="237" t="s">
        <v>378</v>
      </c>
      <c r="C478" s="454" t="s">
        <v>379</v>
      </c>
      <c r="D478" s="30"/>
      <c r="E478" s="476">
        <f>E479</f>
        <v>7.8</v>
      </c>
      <c r="F478" s="74"/>
      <c r="G478" s="74"/>
      <c r="H478" s="74"/>
      <c r="I478" s="74"/>
      <c r="J478" s="74"/>
      <c r="K478" s="74"/>
      <c r="L478" s="74"/>
      <c r="M478" s="74"/>
    </row>
    <row r="479" spans="1:13" ht="67.5" customHeight="1" x14ac:dyDescent="0.3">
      <c r="A479" s="210"/>
      <c r="B479" s="276" t="s">
        <v>380</v>
      </c>
      <c r="C479" s="33" t="s">
        <v>381</v>
      </c>
      <c r="D479" s="30"/>
      <c r="E479" s="477">
        <f>E480</f>
        <v>7.8</v>
      </c>
    </row>
    <row r="480" spans="1:13" ht="85.5" customHeight="1" x14ac:dyDescent="0.3">
      <c r="A480" s="210"/>
      <c r="B480" s="276" t="s">
        <v>382</v>
      </c>
      <c r="C480" s="33" t="s">
        <v>383</v>
      </c>
      <c r="D480" s="30"/>
      <c r="E480" s="477">
        <f>E481</f>
        <v>7.8</v>
      </c>
    </row>
    <row r="481" spans="1:15" ht="44.25" customHeight="1" x14ac:dyDescent="0.3">
      <c r="A481" s="210"/>
      <c r="B481" s="276" t="s">
        <v>106</v>
      </c>
      <c r="C481" s="33" t="s">
        <v>383</v>
      </c>
      <c r="D481" s="30" t="s">
        <v>84</v>
      </c>
      <c r="E481" s="477">
        <f>Ведомственная!I72</f>
        <v>7.8</v>
      </c>
    </row>
    <row r="482" spans="1:15" ht="45.75" customHeight="1" x14ac:dyDescent="0.3">
      <c r="A482" s="25" t="s">
        <v>651</v>
      </c>
      <c r="B482" s="237" t="s">
        <v>301</v>
      </c>
      <c r="C482" s="453" t="s">
        <v>300</v>
      </c>
      <c r="D482" s="29"/>
      <c r="E482" s="473">
        <f>E483</f>
        <v>78723.599999999991</v>
      </c>
      <c r="O482" s="365"/>
    </row>
    <row r="483" spans="1:15" ht="30" customHeight="1" x14ac:dyDescent="0.3">
      <c r="A483" s="31"/>
      <c r="B483" s="241" t="s">
        <v>302</v>
      </c>
      <c r="C483" s="30" t="s">
        <v>299</v>
      </c>
      <c r="D483" s="29"/>
      <c r="E483" s="474">
        <f>E491+E493+E487+E484+E489</f>
        <v>78723.599999999991</v>
      </c>
    </row>
    <row r="484" spans="1:15" ht="37.5" x14ac:dyDescent="0.3">
      <c r="A484" s="31"/>
      <c r="B484" s="95" t="s">
        <v>749</v>
      </c>
      <c r="C484" s="30" t="s">
        <v>750</v>
      </c>
      <c r="D484" s="29"/>
      <c r="E484" s="474">
        <f>E486+E485</f>
        <v>93.9</v>
      </c>
    </row>
    <row r="485" spans="1:15" ht="18.75" x14ac:dyDescent="0.3">
      <c r="A485" s="31"/>
      <c r="B485" s="95"/>
      <c r="C485" s="30" t="s">
        <v>750</v>
      </c>
      <c r="D485" s="29" t="s">
        <v>752</v>
      </c>
      <c r="E485" s="474">
        <f>Ведомственная!I131</f>
        <v>73.2</v>
      </c>
    </row>
    <row r="486" spans="1:15" ht="30" customHeight="1" x14ac:dyDescent="0.3">
      <c r="A486" s="31"/>
      <c r="B486" s="293" t="s">
        <v>165</v>
      </c>
      <c r="C486" s="30" t="s">
        <v>750</v>
      </c>
      <c r="D486" s="29" t="s">
        <v>85</v>
      </c>
      <c r="E486" s="474">
        <f>Ведомственная!I132</f>
        <v>20.7</v>
      </c>
    </row>
    <row r="487" spans="1:15" ht="56.25" x14ac:dyDescent="0.3">
      <c r="A487" s="31"/>
      <c r="B487" s="293" t="s">
        <v>716</v>
      </c>
      <c r="C487" s="8" t="s">
        <v>717</v>
      </c>
      <c r="D487" s="2"/>
      <c r="E487" s="474">
        <f>E488</f>
        <v>0</v>
      </c>
    </row>
    <row r="488" spans="1:15" ht="56.25" x14ac:dyDescent="0.3">
      <c r="A488" s="31"/>
      <c r="B488" s="293" t="s">
        <v>106</v>
      </c>
      <c r="C488" s="8" t="s">
        <v>717</v>
      </c>
      <c r="D488" s="2" t="s">
        <v>84</v>
      </c>
      <c r="E488" s="474">
        <f>Ведомственная!I241</f>
        <v>0</v>
      </c>
    </row>
    <row r="489" spans="1:15" ht="37.5" x14ac:dyDescent="0.3">
      <c r="A489" s="31"/>
      <c r="B489" s="110" t="s">
        <v>753</v>
      </c>
      <c r="C489" s="8" t="s">
        <v>754</v>
      </c>
      <c r="D489" s="2"/>
      <c r="E489" s="474">
        <f>E490</f>
        <v>15.3</v>
      </c>
    </row>
    <row r="490" spans="1:15" ht="56.25" x14ac:dyDescent="0.3">
      <c r="A490" s="31"/>
      <c r="B490" s="293" t="s">
        <v>106</v>
      </c>
      <c r="C490" s="8" t="s">
        <v>754</v>
      </c>
      <c r="D490" s="2" t="s">
        <v>84</v>
      </c>
      <c r="E490" s="474">
        <f>Ведомственная!I243</f>
        <v>15.3</v>
      </c>
    </row>
    <row r="491" spans="1:15" ht="60.75" customHeight="1" x14ac:dyDescent="0.3">
      <c r="A491" s="31"/>
      <c r="B491" s="211" t="s">
        <v>394</v>
      </c>
      <c r="C491" s="8" t="s">
        <v>395</v>
      </c>
      <c r="D491" s="8"/>
      <c r="E491" s="474">
        <f>E492</f>
        <v>53515.399999999994</v>
      </c>
    </row>
    <row r="492" spans="1:15" ht="25.5" customHeight="1" x14ac:dyDescent="0.3">
      <c r="A492" s="31"/>
      <c r="B492" s="15" t="s">
        <v>313</v>
      </c>
      <c r="C492" s="8" t="s">
        <v>395</v>
      </c>
      <c r="D492" s="12" t="s">
        <v>312</v>
      </c>
      <c r="E492" s="474">
        <f>Ведомственная!I344</f>
        <v>53515.399999999994</v>
      </c>
    </row>
    <row r="493" spans="1:15" ht="56.25" x14ac:dyDescent="0.3">
      <c r="A493" s="31"/>
      <c r="B493" s="15" t="s">
        <v>712</v>
      </c>
      <c r="C493" s="8" t="s">
        <v>713</v>
      </c>
      <c r="D493" s="12"/>
      <c r="E493" s="474">
        <f>E494</f>
        <v>25099</v>
      </c>
    </row>
    <row r="494" spans="1:15" ht="56.25" x14ac:dyDescent="0.3">
      <c r="A494" s="31"/>
      <c r="B494" s="293" t="s">
        <v>106</v>
      </c>
      <c r="C494" s="8" t="s">
        <v>713</v>
      </c>
      <c r="D494" s="12" t="s">
        <v>84</v>
      </c>
      <c r="E494" s="474">
        <f>Ведомственная!I154</f>
        <v>25099</v>
      </c>
    </row>
    <row r="495" spans="1:15" ht="18.75" x14ac:dyDescent="0.3">
      <c r="A495" s="31"/>
      <c r="B495" s="293"/>
      <c r="C495" s="8"/>
      <c r="D495" s="12"/>
      <c r="E495" s="63"/>
    </row>
    <row r="496" spans="1:15" ht="50.25" customHeight="1" x14ac:dyDescent="0.3">
      <c r="A496" s="31"/>
      <c r="B496" s="231" t="s">
        <v>737</v>
      </c>
      <c r="C496" s="336"/>
      <c r="D496" s="111"/>
      <c r="E496" s="552" t="s">
        <v>738</v>
      </c>
      <c r="F496" s="519"/>
      <c r="G496" s="519"/>
      <c r="H496" s="519"/>
      <c r="I496" s="519"/>
      <c r="J496" s="519"/>
      <c r="K496" s="519"/>
      <c r="L496" s="519"/>
      <c r="M496" s="519"/>
    </row>
  </sheetData>
  <mergeCells count="18">
    <mergeCell ref="C2:G2"/>
    <mergeCell ref="C3:G3"/>
    <mergeCell ref="C4:G4"/>
    <mergeCell ref="C5:G5"/>
    <mergeCell ref="C6:G6"/>
    <mergeCell ref="E496:M496"/>
    <mergeCell ref="B19:B20"/>
    <mergeCell ref="A19:A20"/>
    <mergeCell ref="A17:M17"/>
    <mergeCell ref="C19:C20"/>
    <mergeCell ref="D19:D20"/>
    <mergeCell ref="E18:M18"/>
    <mergeCell ref="E19:M20"/>
    <mergeCell ref="C9:G9"/>
    <mergeCell ref="C10:G10"/>
    <mergeCell ref="C11:G11"/>
    <mergeCell ref="C12:G12"/>
    <mergeCell ref="C13:G13"/>
  </mergeCells>
  <phoneticPr fontId="4" type="noConversion"/>
  <pageMargins left="1.1811023622047245" right="0.39370078740157483" top="0.78740157480314965" bottom="0.78740157480314965" header="0.51181102362204722" footer="0.51181102362204722"/>
  <pageSetup paperSize="9" scale="65" fitToHeight="0" orientation="portrait" r:id="rId1"/>
  <headerFooter differentFirst="1" alignWithMargins="0">
    <oddHeader>&amp;C&amp;P</oddHeader>
  </headerFooter>
  <rowBreaks count="5" manualBreakCount="5">
    <brk id="197" max="4" man="1"/>
    <brk id="234" max="4" man="1"/>
    <brk id="357" max="4" man="1"/>
    <brk id="425" max="4" man="1"/>
    <brk id="44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86"/>
  <sheetViews>
    <sheetView tabSelected="1" view="pageBreakPreview" topLeftCell="A14" zoomScale="70" zoomScaleNormal="100" zoomScaleSheetLayoutView="70" workbookViewId="0">
      <selection activeCell="R28" sqref="R2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16.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21.75" customHeight="1" x14ac:dyDescent="0.2">
      <c r="E2" s="565" t="s">
        <v>760</v>
      </c>
      <c r="F2" s="566"/>
      <c r="G2" s="566"/>
      <c r="H2" s="566"/>
      <c r="I2" s="559"/>
      <c r="J2" s="565"/>
      <c r="K2" s="566"/>
    </row>
    <row r="3" spans="3:16" ht="21" customHeight="1" x14ac:dyDescent="0.3">
      <c r="E3" s="558" t="s">
        <v>739</v>
      </c>
      <c r="F3" s="559"/>
      <c r="G3" s="559"/>
      <c r="H3" s="559"/>
      <c r="I3" s="559"/>
      <c r="J3" s="558"/>
      <c r="K3" s="559"/>
    </row>
    <row r="4" spans="3:16" ht="18" customHeight="1" x14ac:dyDescent="0.3">
      <c r="E4" s="558" t="s">
        <v>171</v>
      </c>
      <c r="F4" s="559"/>
      <c r="G4" s="559"/>
      <c r="H4" s="559"/>
      <c r="I4" s="559"/>
      <c r="J4" s="558"/>
      <c r="K4" s="559"/>
    </row>
    <row r="5" spans="3:16" ht="21.75" customHeight="1" x14ac:dyDescent="0.3">
      <c r="E5" s="558" t="s">
        <v>432</v>
      </c>
      <c r="F5" s="559"/>
      <c r="G5" s="559"/>
      <c r="H5" s="559"/>
      <c r="I5" s="559"/>
      <c r="J5" s="558"/>
      <c r="K5" s="559"/>
    </row>
    <row r="6" spans="3:16" ht="24" customHeight="1" x14ac:dyDescent="0.3">
      <c r="E6" s="558" t="s">
        <v>742</v>
      </c>
      <c r="F6" s="559"/>
      <c r="G6" s="559"/>
      <c r="H6" s="559"/>
      <c r="I6" s="559"/>
      <c r="J6" s="558"/>
      <c r="K6" s="559"/>
    </row>
    <row r="9" spans="3:16" ht="18" customHeight="1" x14ac:dyDescent="0.2">
      <c r="E9" s="565" t="s">
        <v>538</v>
      </c>
      <c r="F9" s="566"/>
      <c r="G9" s="566"/>
      <c r="H9" s="566"/>
      <c r="I9" s="559"/>
    </row>
    <row r="10" spans="3:16" ht="18" customHeight="1" x14ac:dyDescent="0.3">
      <c r="E10" s="558" t="s">
        <v>689</v>
      </c>
      <c r="F10" s="559"/>
      <c r="G10" s="559"/>
      <c r="H10" s="559"/>
      <c r="I10" s="559"/>
      <c r="P10" s="75"/>
    </row>
    <row r="11" spans="3:16" ht="18.75" customHeight="1" x14ac:dyDescent="0.3">
      <c r="E11" s="558" t="s">
        <v>171</v>
      </c>
      <c r="F11" s="559"/>
      <c r="G11" s="559"/>
      <c r="H11" s="559"/>
      <c r="I11" s="559"/>
    </row>
    <row r="12" spans="3:16" ht="18.75" customHeight="1" x14ac:dyDescent="0.3">
      <c r="E12" s="558" t="s">
        <v>432</v>
      </c>
      <c r="F12" s="559"/>
      <c r="G12" s="559"/>
      <c r="H12" s="559"/>
      <c r="I12" s="559"/>
    </row>
    <row r="13" spans="3:16" ht="19.5" customHeight="1" x14ac:dyDescent="0.3">
      <c r="E13" s="558" t="s">
        <v>688</v>
      </c>
      <c r="F13" s="559"/>
      <c r="G13" s="559"/>
      <c r="H13" s="559"/>
      <c r="I13" s="559"/>
    </row>
    <row r="14" spans="3:16" ht="8.25" customHeight="1" x14ac:dyDescent="0.2"/>
    <row r="15" spans="3:16" ht="18.75" customHeight="1" x14ac:dyDescent="0.3">
      <c r="C15" s="165"/>
      <c r="D15" s="165"/>
      <c r="E15" s="164"/>
      <c r="F15" s="336"/>
      <c r="G15" s="163"/>
      <c r="H15" s="492"/>
      <c r="I15" s="232"/>
    </row>
    <row r="16" spans="3:16" ht="18.75" customHeight="1" x14ac:dyDescent="0.3">
      <c r="C16" s="92"/>
      <c r="D16" s="92"/>
      <c r="E16" s="92"/>
      <c r="F16" s="35"/>
      <c r="G16" s="92"/>
      <c r="H16" s="493"/>
    </row>
    <row r="17" spans="1:19" ht="43.5" customHeight="1" x14ac:dyDescent="0.2">
      <c r="A17" s="561" t="s">
        <v>641</v>
      </c>
      <c r="B17" s="561"/>
      <c r="C17" s="561"/>
      <c r="D17" s="561"/>
      <c r="E17" s="561"/>
      <c r="F17" s="561"/>
      <c r="G17" s="561"/>
      <c r="H17" s="561"/>
      <c r="I17" s="519"/>
    </row>
    <row r="18" spans="1:19" ht="21.75" customHeight="1" x14ac:dyDescent="0.3">
      <c r="A18" s="94"/>
      <c r="B18" s="94"/>
      <c r="C18" s="94"/>
      <c r="D18" s="94"/>
      <c r="E18" s="94"/>
      <c r="F18" s="337"/>
      <c r="G18" s="94"/>
      <c r="H18" s="494"/>
    </row>
    <row r="19" spans="1:19" ht="18.75" customHeight="1" x14ac:dyDescent="0.3">
      <c r="B19" s="20"/>
      <c r="C19" s="20"/>
      <c r="D19" s="20"/>
      <c r="E19" s="20"/>
      <c r="F19" s="338"/>
      <c r="I19" s="279" t="s">
        <v>61</v>
      </c>
    </row>
    <row r="20" spans="1:19" ht="20.25" customHeight="1" x14ac:dyDescent="0.2">
      <c r="A20" s="562" t="s">
        <v>35</v>
      </c>
      <c r="B20" s="560" t="s">
        <v>56</v>
      </c>
      <c r="C20" s="562" t="s">
        <v>166</v>
      </c>
      <c r="D20" s="560" t="s">
        <v>12</v>
      </c>
      <c r="E20" s="560" t="s">
        <v>13</v>
      </c>
      <c r="F20" s="560" t="s">
        <v>14</v>
      </c>
      <c r="G20" s="560" t="s">
        <v>16</v>
      </c>
      <c r="H20" s="560">
        <v>2025</v>
      </c>
      <c r="I20" s="560"/>
    </row>
    <row r="21" spans="1:19" ht="12.75" customHeight="1" x14ac:dyDescent="0.2">
      <c r="A21" s="562"/>
      <c r="B21" s="560"/>
      <c r="C21" s="562"/>
      <c r="D21" s="560"/>
      <c r="E21" s="560"/>
      <c r="F21" s="560"/>
      <c r="G21" s="560"/>
      <c r="H21" s="560"/>
      <c r="I21" s="560"/>
    </row>
    <row r="22" spans="1:19" ht="37.5" customHeight="1" x14ac:dyDescent="0.2">
      <c r="A22" s="562"/>
      <c r="B22" s="560"/>
      <c r="C22" s="562"/>
      <c r="D22" s="560"/>
      <c r="E22" s="560"/>
      <c r="F22" s="560"/>
      <c r="G22" s="560"/>
      <c r="H22" s="496" t="s">
        <v>694</v>
      </c>
      <c r="I22" s="497" t="s">
        <v>695</v>
      </c>
    </row>
    <row r="23" spans="1:19" ht="18.75" x14ac:dyDescent="0.3">
      <c r="A23" s="24">
        <v>1</v>
      </c>
      <c r="B23" s="383">
        <v>2</v>
      </c>
      <c r="C23" s="382">
        <v>3</v>
      </c>
      <c r="D23" s="383">
        <v>4</v>
      </c>
      <c r="E23" s="383">
        <v>5</v>
      </c>
      <c r="F23" s="339">
        <v>6</v>
      </c>
      <c r="G23" s="383">
        <v>7</v>
      </c>
      <c r="H23" s="495">
        <v>8</v>
      </c>
      <c r="I23" s="495">
        <v>9</v>
      </c>
    </row>
    <row r="24" spans="1:19" ht="20.25" x14ac:dyDescent="0.3">
      <c r="A24" s="21"/>
      <c r="B24" s="23" t="s">
        <v>37</v>
      </c>
      <c r="C24" s="22"/>
      <c r="D24" s="16"/>
      <c r="E24" s="16"/>
      <c r="F24" s="47"/>
      <c r="G24" s="16"/>
      <c r="H24" s="491">
        <f>H26+H37+H345+H373+H392+H407+H419+H497+H649+H692+H718+H738</f>
        <v>66749.600000000006</v>
      </c>
      <c r="I24" s="491">
        <f>I26+I37+I345+I373+I392+I407+I419+I497+I649+I692+I718+I738</f>
        <v>5436860.6630000006</v>
      </c>
      <c r="P24" s="418">
        <v>5370111.0630000001</v>
      </c>
      <c r="Q24" s="418">
        <f>I24-P24</f>
        <v>66749.600000000559</v>
      </c>
      <c r="R24" s="419"/>
      <c r="S24" s="358"/>
    </row>
    <row r="25" spans="1:19" ht="12" customHeight="1" x14ac:dyDescent="0.35">
      <c r="A25" s="21"/>
      <c r="B25" s="16"/>
      <c r="C25" s="22"/>
      <c r="D25" s="16"/>
      <c r="E25" s="16"/>
      <c r="F25" s="47"/>
      <c r="G25" s="16"/>
      <c r="H25" s="16"/>
      <c r="I25" s="295"/>
      <c r="P25" s="316"/>
    </row>
    <row r="26" spans="1:19" ht="37.5" customHeight="1" x14ac:dyDescent="0.3">
      <c r="A26" s="26" t="s">
        <v>36</v>
      </c>
      <c r="B26" s="3" t="s">
        <v>33</v>
      </c>
      <c r="C26" s="18" t="s">
        <v>34</v>
      </c>
      <c r="D26" s="17"/>
      <c r="E26" s="17"/>
      <c r="F26" s="19"/>
      <c r="G26" s="17"/>
      <c r="H26" s="295">
        <f t="shared" ref="H26:I28" si="0">H27</f>
        <v>0</v>
      </c>
      <c r="I26" s="295">
        <f t="shared" si="0"/>
        <v>6800.9</v>
      </c>
    </row>
    <row r="27" spans="1:19" ht="29.25" customHeight="1" x14ac:dyDescent="0.3">
      <c r="B27" s="103" t="s">
        <v>19</v>
      </c>
      <c r="C27" s="6" t="s">
        <v>34</v>
      </c>
      <c r="D27" s="7" t="s">
        <v>3</v>
      </c>
      <c r="E27" s="7"/>
      <c r="F27" s="8"/>
      <c r="G27" s="7"/>
      <c r="H27" s="296">
        <f t="shared" si="0"/>
        <v>0</v>
      </c>
      <c r="I27" s="296">
        <f t="shared" si="0"/>
        <v>6800.9</v>
      </c>
    </row>
    <row r="28" spans="1:19" ht="80.25" customHeight="1" x14ac:dyDescent="0.3">
      <c r="B28" s="97" t="s">
        <v>51</v>
      </c>
      <c r="C28" s="8" t="s">
        <v>34</v>
      </c>
      <c r="D28" s="9" t="s">
        <v>3</v>
      </c>
      <c r="E28" s="9" t="s">
        <v>8</v>
      </c>
      <c r="F28" s="8"/>
      <c r="G28" s="9"/>
      <c r="H28" s="296">
        <f t="shared" si="0"/>
        <v>0</v>
      </c>
      <c r="I28" s="296">
        <f t="shared" si="0"/>
        <v>6800.9</v>
      </c>
    </row>
    <row r="29" spans="1:19" ht="63" customHeight="1" x14ac:dyDescent="0.3">
      <c r="B29" s="97" t="s">
        <v>101</v>
      </c>
      <c r="C29" s="39">
        <v>901</v>
      </c>
      <c r="D29" s="30" t="s">
        <v>3</v>
      </c>
      <c r="E29" s="30" t="s">
        <v>8</v>
      </c>
      <c r="F29" s="30" t="s">
        <v>172</v>
      </c>
      <c r="G29" s="9"/>
      <c r="H29" s="296">
        <f>H30+H33</f>
        <v>0</v>
      </c>
      <c r="I29" s="296">
        <f>I30+I33</f>
        <v>6800.9</v>
      </c>
    </row>
    <row r="30" spans="1:19" ht="45.75" customHeight="1" x14ac:dyDescent="0.3">
      <c r="B30" s="98" t="s">
        <v>100</v>
      </c>
      <c r="C30" s="8" t="s">
        <v>34</v>
      </c>
      <c r="D30" s="30" t="s">
        <v>3</v>
      </c>
      <c r="E30" s="30" t="s">
        <v>8</v>
      </c>
      <c r="F30" s="30" t="s">
        <v>173</v>
      </c>
      <c r="G30" s="9"/>
      <c r="H30" s="296">
        <f>H31</f>
        <v>0</v>
      </c>
      <c r="I30" s="296">
        <f>I31</f>
        <v>3492.7</v>
      </c>
    </row>
    <row r="31" spans="1:19" ht="51" customHeight="1" x14ac:dyDescent="0.3">
      <c r="B31" s="98" t="s">
        <v>94</v>
      </c>
      <c r="C31" s="8" t="s">
        <v>34</v>
      </c>
      <c r="D31" s="30" t="s">
        <v>3</v>
      </c>
      <c r="E31" s="30" t="s">
        <v>8</v>
      </c>
      <c r="F31" s="30" t="s">
        <v>174</v>
      </c>
      <c r="G31" s="9"/>
      <c r="H31" s="296">
        <f>H32</f>
        <v>0</v>
      </c>
      <c r="I31" s="296">
        <f>I32</f>
        <v>3492.7</v>
      </c>
    </row>
    <row r="32" spans="1:19" ht="54.75" customHeight="1" x14ac:dyDescent="0.3">
      <c r="B32" s="98" t="s">
        <v>428</v>
      </c>
      <c r="C32" s="8" t="s">
        <v>34</v>
      </c>
      <c r="D32" s="30" t="s">
        <v>3</v>
      </c>
      <c r="E32" s="30" t="s">
        <v>8</v>
      </c>
      <c r="F32" s="30" t="s">
        <v>174</v>
      </c>
      <c r="G32" s="9" t="s">
        <v>83</v>
      </c>
      <c r="H32" s="296"/>
      <c r="I32" s="296">
        <f>3063.6+429.1</f>
        <v>3492.7</v>
      </c>
    </row>
    <row r="33" spans="1:9" ht="48" customHeight="1" x14ac:dyDescent="0.3">
      <c r="B33" s="98" t="s">
        <v>102</v>
      </c>
      <c r="C33" s="8" t="s">
        <v>34</v>
      </c>
      <c r="D33" s="30" t="s">
        <v>3</v>
      </c>
      <c r="E33" s="30" t="s">
        <v>8</v>
      </c>
      <c r="F33" s="30" t="s">
        <v>175</v>
      </c>
      <c r="G33" s="9"/>
      <c r="H33" s="296">
        <f>H34</f>
        <v>0</v>
      </c>
      <c r="I33" s="296">
        <f>I34</f>
        <v>3308.2</v>
      </c>
    </row>
    <row r="34" spans="1:9" ht="37.5" x14ac:dyDescent="0.3">
      <c r="B34" s="98" t="s">
        <v>94</v>
      </c>
      <c r="C34" s="8" t="s">
        <v>34</v>
      </c>
      <c r="D34" s="30" t="s">
        <v>3</v>
      </c>
      <c r="E34" s="30" t="s">
        <v>8</v>
      </c>
      <c r="F34" s="30" t="s">
        <v>176</v>
      </c>
      <c r="G34" s="9"/>
      <c r="H34" s="296">
        <f>H35+H36</f>
        <v>0</v>
      </c>
      <c r="I34" s="296">
        <f>I35+I36</f>
        <v>3308.2</v>
      </c>
    </row>
    <row r="35" spans="1:9" ht="55.5" customHeight="1" x14ac:dyDescent="0.3">
      <c r="B35" s="98" t="s">
        <v>428</v>
      </c>
      <c r="C35" s="8" t="s">
        <v>34</v>
      </c>
      <c r="D35" s="30" t="s">
        <v>3</v>
      </c>
      <c r="E35" s="30" t="s">
        <v>8</v>
      </c>
      <c r="F35" s="30" t="s">
        <v>176</v>
      </c>
      <c r="G35" s="9" t="s">
        <v>83</v>
      </c>
      <c r="H35" s="296"/>
      <c r="I35" s="296">
        <f>2799.7+337.9</f>
        <v>3137.6</v>
      </c>
    </row>
    <row r="36" spans="1:9" ht="59.25" customHeight="1" x14ac:dyDescent="0.3">
      <c r="B36" s="95" t="s">
        <v>106</v>
      </c>
      <c r="C36" s="8" t="s">
        <v>34</v>
      </c>
      <c r="D36" s="9" t="s">
        <v>3</v>
      </c>
      <c r="E36" s="9" t="s">
        <v>8</v>
      </c>
      <c r="F36" s="30" t="s">
        <v>176</v>
      </c>
      <c r="G36" s="9" t="s">
        <v>84</v>
      </c>
      <c r="H36" s="9"/>
      <c r="I36" s="296">
        <v>170.6</v>
      </c>
    </row>
    <row r="37" spans="1:9" ht="81" customHeight="1" x14ac:dyDescent="0.2">
      <c r="A37" s="25" t="s">
        <v>38</v>
      </c>
      <c r="B37" s="3" t="s">
        <v>31</v>
      </c>
      <c r="C37" s="18" t="s">
        <v>22</v>
      </c>
      <c r="D37" s="563"/>
      <c r="E37" s="563"/>
      <c r="F37" s="563"/>
      <c r="G37" s="563"/>
      <c r="H37" s="297">
        <f>H38+H133+H168+H227+H289+H273+H339+H261+H333</f>
        <v>52999.3</v>
      </c>
      <c r="I37" s="297">
        <f>I38+I133+I168+I227+I289+I273+I339+I261+I333</f>
        <v>1141870.6629999997</v>
      </c>
    </row>
    <row r="38" spans="1:9" ht="31.5" customHeight="1" x14ac:dyDescent="0.3">
      <c r="B38" s="13" t="s">
        <v>19</v>
      </c>
      <c r="C38" s="8" t="s">
        <v>22</v>
      </c>
      <c r="D38" s="9" t="s">
        <v>3</v>
      </c>
      <c r="E38" s="9"/>
      <c r="F38" s="8"/>
      <c r="G38" s="9"/>
      <c r="H38" s="72">
        <f>H39+H44+H78+H83+H68+H73</f>
        <v>1517.4</v>
      </c>
      <c r="I38" s="72">
        <f>I39+I44+I78+I83+I68+I73</f>
        <v>313034.76299999998</v>
      </c>
    </row>
    <row r="39" spans="1:9" ht="64.5" customHeight="1" x14ac:dyDescent="0.3">
      <c r="B39" s="128" t="s">
        <v>62</v>
      </c>
      <c r="C39" s="8" t="s">
        <v>22</v>
      </c>
      <c r="D39" s="9" t="s">
        <v>3</v>
      </c>
      <c r="E39" s="9" t="s">
        <v>6</v>
      </c>
      <c r="F39" s="8"/>
      <c r="G39" s="9"/>
      <c r="H39" s="296">
        <f t="shared" ref="H39:I42" si="1">H40</f>
        <v>0</v>
      </c>
      <c r="I39" s="296">
        <f t="shared" si="1"/>
        <v>3650.9</v>
      </c>
    </row>
    <row r="40" spans="1:9" ht="63.75" customHeight="1" x14ac:dyDescent="0.3">
      <c r="B40" s="114" t="s">
        <v>92</v>
      </c>
      <c r="C40" s="8" t="s">
        <v>22</v>
      </c>
      <c r="D40" s="32" t="s">
        <v>3</v>
      </c>
      <c r="E40" s="32" t="s">
        <v>6</v>
      </c>
      <c r="F40" s="32" t="s">
        <v>179</v>
      </c>
      <c r="G40" s="9"/>
      <c r="H40" s="296">
        <f t="shared" si="1"/>
        <v>0</v>
      </c>
      <c r="I40" s="296">
        <f t="shared" si="1"/>
        <v>3650.9</v>
      </c>
    </row>
    <row r="41" spans="1:9" ht="47.25" customHeight="1" x14ac:dyDescent="0.3">
      <c r="B41" s="113" t="s">
        <v>93</v>
      </c>
      <c r="C41" s="8" t="s">
        <v>22</v>
      </c>
      <c r="D41" s="30" t="s">
        <v>3</v>
      </c>
      <c r="E41" s="30" t="s">
        <v>6</v>
      </c>
      <c r="F41" s="30" t="s">
        <v>178</v>
      </c>
      <c r="G41" s="9"/>
      <c r="H41" s="296">
        <f t="shared" si="1"/>
        <v>0</v>
      </c>
      <c r="I41" s="296">
        <f t="shared" si="1"/>
        <v>3650.9</v>
      </c>
    </row>
    <row r="42" spans="1:9" ht="43.5" customHeight="1" x14ac:dyDescent="0.3">
      <c r="B42" s="112" t="s">
        <v>94</v>
      </c>
      <c r="C42" s="8" t="s">
        <v>22</v>
      </c>
      <c r="D42" s="30" t="s">
        <v>3</v>
      </c>
      <c r="E42" s="30" t="s">
        <v>6</v>
      </c>
      <c r="F42" s="30" t="s">
        <v>177</v>
      </c>
      <c r="G42" s="30"/>
      <c r="H42" s="296">
        <f t="shared" si="1"/>
        <v>0</v>
      </c>
      <c r="I42" s="296">
        <f t="shared" si="1"/>
        <v>3650.9</v>
      </c>
    </row>
    <row r="43" spans="1:9" ht="51" customHeight="1" x14ac:dyDescent="0.3">
      <c r="B43" s="112" t="s">
        <v>428</v>
      </c>
      <c r="C43" s="8" t="s">
        <v>22</v>
      </c>
      <c r="D43" s="30" t="s">
        <v>3</v>
      </c>
      <c r="E43" s="30" t="s">
        <v>6</v>
      </c>
      <c r="F43" s="30" t="s">
        <v>177</v>
      </c>
      <c r="G43" s="30" t="s">
        <v>83</v>
      </c>
      <c r="H43" s="296"/>
      <c r="I43" s="296">
        <f>3202.4+448.5</f>
        <v>3650.9</v>
      </c>
    </row>
    <row r="44" spans="1:9" ht="81.75" customHeight="1" x14ac:dyDescent="0.3">
      <c r="B44" s="112" t="s">
        <v>603</v>
      </c>
      <c r="C44" s="8" t="s">
        <v>22</v>
      </c>
      <c r="D44" s="2" t="s">
        <v>3</v>
      </c>
      <c r="E44" s="2" t="s">
        <v>10</v>
      </c>
      <c r="F44" s="8"/>
      <c r="G44" s="2"/>
      <c r="H44" s="72">
        <f>H45+H62</f>
        <v>422.8</v>
      </c>
      <c r="I44" s="72">
        <f>I45+I62</f>
        <v>162112.29999999999</v>
      </c>
    </row>
    <row r="45" spans="1:9" ht="62.25" customHeight="1" x14ac:dyDescent="0.3">
      <c r="B45" s="130" t="s">
        <v>466</v>
      </c>
      <c r="C45" s="8" t="s">
        <v>22</v>
      </c>
      <c r="D45" s="30" t="s">
        <v>3</v>
      </c>
      <c r="E45" s="30" t="s">
        <v>10</v>
      </c>
      <c r="F45" s="30" t="s">
        <v>181</v>
      </c>
      <c r="G45" s="2"/>
      <c r="H45" s="72">
        <f>H46</f>
        <v>422.8</v>
      </c>
      <c r="I45" s="72">
        <f>I46</f>
        <v>161605.69999999998</v>
      </c>
    </row>
    <row r="46" spans="1:9" ht="80.25" customHeight="1" x14ac:dyDescent="0.3">
      <c r="B46" s="221" t="s">
        <v>467</v>
      </c>
      <c r="C46" s="8" t="s">
        <v>22</v>
      </c>
      <c r="D46" s="30" t="s">
        <v>3</v>
      </c>
      <c r="E46" s="30" t="s">
        <v>10</v>
      </c>
      <c r="F46" s="30" t="s">
        <v>284</v>
      </c>
      <c r="G46" s="2"/>
      <c r="H46" s="72">
        <f>H47+H52</f>
        <v>422.8</v>
      </c>
      <c r="I46" s="72">
        <f>I47+I52</f>
        <v>161605.69999999998</v>
      </c>
    </row>
    <row r="47" spans="1:9" ht="75.75" customHeight="1" x14ac:dyDescent="0.3">
      <c r="B47" s="354" t="s">
        <v>276</v>
      </c>
      <c r="C47" s="8" t="s">
        <v>22</v>
      </c>
      <c r="D47" s="30" t="s">
        <v>3</v>
      </c>
      <c r="E47" s="30" t="s">
        <v>10</v>
      </c>
      <c r="F47" s="30" t="s">
        <v>285</v>
      </c>
      <c r="G47" s="2"/>
      <c r="H47" s="465">
        <f>H48</f>
        <v>422.8</v>
      </c>
      <c r="I47" s="465">
        <f>I48</f>
        <v>153716.29999999999</v>
      </c>
    </row>
    <row r="48" spans="1:9" ht="48.75" customHeight="1" x14ac:dyDescent="0.3">
      <c r="B48" s="354" t="s">
        <v>94</v>
      </c>
      <c r="C48" s="8" t="s">
        <v>22</v>
      </c>
      <c r="D48" s="30" t="s">
        <v>3</v>
      </c>
      <c r="E48" s="30" t="s">
        <v>10</v>
      </c>
      <c r="F48" s="111" t="s">
        <v>286</v>
      </c>
      <c r="G48" s="30"/>
      <c r="H48" s="465">
        <f>H49+H50+H51</f>
        <v>422.8</v>
      </c>
      <c r="I48" s="465">
        <f>I49+I50+I51</f>
        <v>153716.29999999999</v>
      </c>
    </row>
    <row r="49" spans="2:9" ht="49.5" customHeight="1" x14ac:dyDescent="0.3">
      <c r="B49" s="354" t="s">
        <v>428</v>
      </c>
      <c r="C49" s="8" t="s">
        <v>22</v>
      </c>
      <c r="D49" s="30" t="s">
        <v>3</v>
      </c>
      <c r="E49" s="30" t="s">
        <v>10</v>
      </c>
      <c r="F49" s="111" t="s">
        <v>286</v>
      </c>
      <c r="G49" s="30" t="s">
        <v>83</v>
      </c>
      <c r="H49" s="72"/>
      <c r="I49" s="314">
        <f>133973.9+18651.7</f>
        <v>152625.60000000001</v>
      </c>
    </row>
    <row r="50" spans="2:9" ht="61.5" customHeight="1" x14ac:dyDescent="0.3">
      <c r="B50" s="293" t="s">
        <v>106</v>
      </c>
      <c r="C50" s="8" t="s">
        <v>22</v>
      </c>
      <c r="D50" s="30" t="s">
        <v>3</v>
      </c>
      <c r="E50" s="30" t="s">
        <v>10</v>
      </c>
      <c r="F50" s="111" t="s">
        <v>286</v>
      </c>
      <c r="G50" s="2" t="s">
        <v>84</v>
      </c>
      <c r="H50" s="465">
        <v>41.6</v>
      </c>
      <c r="I50" s="314">
        <f>258.3+41.6</f>
        <v>299.90000000000003</v>
      </c>
    </row>
    <row r="51" spans="2:9" ht="24.75" customHeight="1" x14ac:dyDescent="0.3">
      <c r="B51" s="95" t="s">
        <v>165</v>
      </c>
      <c r="C51" s="8" t="s">
        <v>22</v>
      </c>
      <c r="D51" s="30" t="s">
        <v>3</v>
      </c>
      <c r="E51" s="30" t="s">
        <v>10</v>
      </c>
      <c r="F51" s="111" t="s">
        <v>286</v>
      </c>
      <c r="G51" s="2" t="s">
        <v>85</v>
      </c>
      <c r="H51" s="465">
        <v>381.2</v>
      </c>
      <c r="I51" s="314">
        <f>409.6+381.2</f>
        <v>790.8</v>
      </c>
    </row>
    <row r="52" spans="2:9" ht="61.5" customHeight="1" x14ac:dyDescent="0.3">
      <c r="B52" s="293" t="s">
        <v>421</v>
      </c>
      <c r="C52" s="8" t="s">
        <v>22</v>
      </c>
      <c r="D52" s="30" t="s">
        <v>3</v>
      </c>
      <c r="E52" s="30" t="s">
        <v>10</v>
      </c>
      <c r="F52" s="30" t="s">
        <v>422</v>
      </c>
      <c r="G52" s="2"/>
      <c r="H52" s="465">
        <f>H53+H59+H56</f>
        <v>0</v>
      </c>
      <c r="I52" s="465">
        <f>I53+I59+I56</f>
        <v>7889.4000000000005</v>
      </c>
    </row>
    <row r="53" spans="2:9" ht="213.75" customHeight="1" x14ac:dyDescent="0.3">
      <c r="B53" s="322" t="s">
        <v>462</v>
      </c>
      <c r="C53" s="8" t="s">
        <v>22</v>
      </c>
      <c r="D53" s="30" t="s">
        <v>3</v>
      </c>
      <c r="E53" s="30" t="s">
        <v>10</v>
      </c>
      <c r="F53" s="30" t="s">
        <v>423</v>
      </c>
      <c r="G53" s="2"/>
      <c r="H53" s="314">
        <f>H54+H55</f>
        <v>0</v>
      </c>
      <c r="I53" s="314">
        <f>I54+I55</f>
        <v>933.40000000000009</v>
      </c>
    </row>
    <row r="54" spans="2:9" ht="44.25" customHeight="1" x14ac:dyDescent="0.3">
      <c r="B54" s="345" t="s">
        <v>428</v>
      </c>
      <c r="C54" s="8" t="s">
        <v>22</v>
      </c>
      <c r="D54" s="33" t="s">
        <v>3</v>
      </c>
      <c r="E54" s="33" t="s">
        <v>10</v>
      </c>
      <c r="F54" s="30" t="s">
        <v>423</v>
      </c>
      <c r="G54" s="30" t="s">
        <v>83</v>
      </c>
      <c r="H54" s="30"/>
      <c r="I54" s="296">
        <v>849.2</v>
      </c>
    </row>
    <row r="55" spans="2:9" ht="72" customHeight="1" x14ac:dyDescent="0.3">
      <c r="B55" s="293" t="s">
        <v>106</v>
      </c>
      <c r="C55" s="8" t="s">
        <v>22</v>
      </c>
      <c r="D55" s="33" t="s">
        <v>3</v>
      </c>
      <c r="E55" s="33" t="s">
        <v>10</v>
      </c>
      <c r="F55" s="30" t="s">
        <v>423</v>
      </c>
      <c r="G55" s="30" t="s">
        <v>84</v>
      </c>
      <c r="H55" s="30"/>
      <c r="I55" s="296">
        <v>84.2</v>
      </c>
    </row>
    <row r="56" spans="2:9" ht="77.25" customHeight="1" x14ac:dyDescent="0.3">
      <c r="B56" s="293" t="s">
        <v>459</v>
      </c>
      <c r="C56" s="8" t="s">
        <v>22</v>
      </c>
      <c r="D56" s="33" t="s">
        <v>3</v>
      </c>
      <c r="E56" s="33" t="s">
        <v>10</v>
      </c>
      <c r="F56" s="33" t="s">
        <v>424</v>
      </c>
      <c r="G56" s="30"/>
      <c r="H56" s="314">
        <f>H57+H58</f>
        <v>0</v>
      </c>
      <c r="I56" s="314">
        <f>I57+I58</f>
        <v>1860.8000000000002</v>
      </c>
    </row>
    <row r="57" spans="2:9" ht="56.25" customHeight="1" x14ac:dyDescent="0.3">
      <c r="B57" s="345" t="s">
        <v>428</v>
      </c>
      <c r="C57" s="8" t="s">
        <v>22</v>
      </c>
      <c r="D57" s="33" t="s">
        <v>3</v>
      </c>
      <c r="E57" s="33" t="s">
        <v>10</v>
      </c>
      <c r="F57" s="33" t="s">
        <v>424</v>
      </c>
      <c r="G57" s="30" t="s">
        <v>83</v>
      </c>
      <c r="H57" s="465"/>
      <c r="I57" s="314">
        <f>1718.4+0.4</f>
        <v>1718.8000000000002</v>
      </c>
    </row>
    <row r="58" spans="2:9" ht="72" customHeight="1" x14ac:dyDescent="0.3">
      <c r="B58" s="293" t="s">
        <v>106</v>
      </c>
      <c r="C58" s="8" t="s">
        <v>22</v>
      </c>
      <c r="D58" s="33" t="s">
        <v>3</v>
      </c>
      <c r="E58" s="33" t="s">
        <v>10</v>
      </c>
      <c r="F58" s="33" t="s">
        <v>424</v>
      </c>
      <c r="G58" s="30" t="s">
        <v>84</v>
      </c>
      <c r="H58" s="465"/>
      <c r="I58" s="314">
        <f>142.4-0.4</f>
        <v>142</v>
      </c>
    </row>
    <row r="59" spans="2:9" ht="82.5" customHeight="1" x14ac:dyDescent="0.3">
      <c r="B59" s="97" t="s">
        <v>371</v>
      </c>
      <c r="C59" s="78" t="s">
        <v>22</v>
      </c>
      <c r="D59" s="82" t="s">
        <v>3</v>
      </c>
      <c r="E59" s="82" t="s">
        <v>10</v>
      </c>
      <c r="F59" s="82" t="s">
        <v>593</v>
      </c>
      <c r="G59" s="8"/>
      <c r="H59" s="314">
        <f>H60+H61</f>
        <v>0</v>
      </c>
      <c r="I59" s="314">
        <f>I60+I61</f>
        <v>5095.2</v>
      </c>
    </row>
    <row r="60" spans="2:9" ht="42" customHeight="1" x14ac:dyDescent="0.3">
      <c r="B60" s="98" t="s">
        <v>428</v>
      </c>
      <c r="C60" s="78" t="s">
        <v>22</v>
      </c>
      <c r="D60" s="82" t="s">
        <v>3</v>
      </c>
      <c r="E60" s="82" t="s">
        <v>10</v>
      </c>
      <c r="F60" s="82" t="s">
        <v>593</v>
      </c>
      <c r="G60" s="30" t="s">
        <v>83</v>
      </c>
      <c r="H60" s="30"/>
      <c r="I60" s="314">
        <v>4786.8999999999996</v>
      </c>
    </row>
    <row r="61" spans="2:9" ht="61.5" customHeight="1" x14ac:dyDescent="0.3">
      <c r="B61" s="95" t="s">
        <v>106</v>
      </c>
      <c r="C61" s="78" t="s">
        <v>22</v>
      </c>
      <c r="D61" s="82" t="s">
        <v>3</v>
      </c>
      <c r="E61" s="82" t="s">
        <v>10</v>
      </c>
      <c r="F61" s="82" t="s">
        <v>593</v>
      </c>
      <c r="G61" s="30" t="s">
        <v>84</v>
      </c>
      <c r="H61" s="30"/>
      <c r="I61" s="314">
        <v>308.3</v>
      </c>
    </row>
    <row r="62" spans="2:9" ht="63.75" customHeight="1" x14ac:dyDescent="0.3">
      <c r="B62" s="110" t="s">
        <v>469</v>
      </c>
      <c r="C62" s="76" t="s">
        <v>22</v>
      </c>
      <c r="D62" s="76" t="s">
        <v>3</v>
      </c>
      <c r="E62" s="76" t="s">
        <v>10</v>
      </c>
      <c r="F62" s="76" t="s">
        <v>187</v>
      </c>
      <c r="G62" s="111"/>
      <c r="H62" s="298">
        <f t="shared" ref="H62:I64" si="2">H63</f>
        <v>0</v>
      </c>
      <c r="I62" s="298">
        <f t="shared" si="2"/>
        <v>506.6</v>
      </c>
    </row>
    <row r="63" spans="2:9" ht="24.75" customHeight="1" x14ac:dyDescent="0.3">
      <c r="B63" s="110" t="s">
        <v>315</v>
      </c>
      <c r="C63" s="76" t="s">
        <v>22</v>
      </c>
      <c r="D63" s="76" t="s">
        <v>3</v>
      </c>
      <c r="E63" s="76" t="s">
        <v>10</v>
      </c>
      <c r="F63" s="76" t="s">
        <v>314</v>
      </c>
      <c r="G63" s="111"/>
      <c r="H63" s="298">
        <f>H64+H66</f>
        <v>0</v>
      </c>
      <c r="I63" s="298">
        <f>I64+I66</f>
        <v>506.6</v>
      </c>
    </row>
    <row r="64" spans="2:9" ht="48.75" customHeight="1" x14ac:dyDescent="0.3">
      <c r="B64" s="110" t="s">
        <v>389</v>
      </c>
      <c r="C64" s="76" t="s">
        <v>22</v>
      </c>
      <c r="D64" s="76" t="s">
        <v>3</v>
      </c>
      <c r="E64" s="76" t="s">
        <v>10</v>
      </c>
      <c r="F64" s="76" t="s">
        <v>397</v>
      </c>
      <c r="G64" s="111"/>
      <c r="H64" s="298">
        <f t="shared" si="2"/>
        <v>0</v>
      </c>
      <c r="I64" s="298">
        <f t="shared" si="2"/>
        <v>64</v>
      </c>
    </row>
    <row r="65" spans="2:9" ht="63.75" customHeight="1" x14ac:dyDescent="0.3">
      <c r="B65" s="110" t="s">
        <v>106</v>
      </c>
      <c r="C65" s="76" t="s">
        <v>22</v>
      </c>
      <c r="D65" s="76" t="s">
        <v>3</v>
      </c>
      <c r="E65" s="76" t="s">
        <v>10</v>
      </c>
      <c r="F65" s="76" t="s">
        <v>397</v>
      </c>
      <c r="G65" s="111" t="s">
        <v>84</v>
      </c>
      <c r="H65" s="111"/>
      <c r="I65" s="298">
        <v>64</v>
      </c>
    </row>
    <row r="66" spans="2:9" ht="63.75" customHeight="1" x14ac:dyDescent="0.3">
      <c r="B66" s="110" t="s">
        <v>539</v>
      </c>
      <c r="C66" s="76" t="s">
        <v>22</v>
      </c>
      <c r="D66" s="76" t="s">
        <v>3</v>
      </c>
      <c r="E66" s="76" t="s">
        <v>10</v>
      </c>
      <c r="F66" s="76" t="s">
        <v>540</v>
      </c>
      <c r="G66" s="111"/>
      <c r="H66" s="298">
        <f>H67</f>
        <v>0</v>
      </c>
      <c r="I66" s="298">
        <f>I67</f>
        <v>442.6</v>
      </c>
    </row>
    <row r="67" spans="2:9" ht="63.75" customHeight="1" x14ac:dyDescent="0.3">
      <c r="B67" s="110" t="s">
        <v>106</v>
      </c>
      <c r="C67" s="76" t="s">
        <v>22</v>
      </c>
      <c r="D67" s="76" t="s">
        <v>3</v>
      </c>
      <c r="E67" s="76" t="s">
        <v>10</v>
      </c>
      <c r="F67" s="76" t="s">
        <v>540</v>
      </c>
      <c r="G67" s="111" t="s">
        <v>84</v>
      </c>
      <c r="H67" s="111"/>
      <c r="I67" s="298">
        <v>442.6</v>
      </c>
    </row>
    <row r="68" spans="2:9" ht="27" customHeight="1" x14ac:dyDescent="0.3">
      <c r="B68" s="276" t="s">
        <v>377</v>
      </c>
      <c r="C68" s="8" t="s">
        <v>22</v>
      </c>
      <c r="D68" s="33" t="s">
        <v>3</v>
      </c>
      <c r="E68" s="33" t="s">
        <v>5</v>
      </c>
      <c r="F68" s="33"/>
      <c r="G68" s="30"/>
      <c r="H68" s="296" t="str">
        <f t="shared" ref="H68:I71" si="3">H69</f>
        <v>0,7</v>
      </c>
      <c r="I68" s="296">
        <f t="shared" si="3"/>
        <v>7.8</v>
      </c>
    </row>
    <row r="69" spans="2:9" ht="67.5" customHeight="1" x14ac:dyDescent="0.3">
      <c r="B69" s="276" t="s">
        <v>378</v>
      </c>
      <c r="C69" s="8" t="s">
        <v>22</v>
      </c>
      <c r="D69" s="33" t="s">
        <v>3</v>
      </c>
      <c r="E69" s="33" t="s">
        <v>5</v>
      </c>
      <c r="F69" s="33" t="s">
        <v>379</v>
      </c>
      <c r="G69" s="30"/>
      <c r="H69" s="296" t="str">
        <f t="shared" si="3"/>
        <v>0,7</v>
      </c>
      <c r="I69" s="296">
        <f t="shared" si="3"/>
        <v>7.8</v>
      </c>
    </row>
    <row r="70" spans="2:9" ht="69" customHeight="1" x14ac:dyDescent="0.3">
      <c r="B70" s="276" t="s">
        <v>380</v>
      </c>
      <c r="C70" s="8" t="s">
        <v>22</v>
      </c>
      <c r="D70" s="33" t="s">
        <v>3</v>
      </c>
      <c r="E70" s="33" t="s">
        <v>5</v>
      </c>
      <c r="F70" s="33" t="s">
        <v>381</v>
      </c>
      <c r="G70" s="30"/>
      <c r="H70" s="296" t="str">
        <f t="shared" si="3"/>
        <v>0,7</v>
      </c>
      <c r="I70" s="296">
        <f t="shared" si="3"/>
        <v>7.8</v>
      </c>
    </row>
    <row r="71" spans="2:9" ht="85.5" customHeight="1" x14ac:dyDescent="0.3">
      <c r="B71" s="276" t="s">
        <v>382</v>
      </c>
      <c r="C71" s="8" t="s">
        <v>22</v>
      </c>
      <c r="D71" s="33" t="s">
        <v>3</v>
      </c>
      <c r="E71" s="33" t="s">
        <v>5</v>
      </c>
      <c r="F71" s="33" t="s">
        <v>383</v>
      </c>
      <c r="G71" s="30"/>
      <c r="H71" s="296" t="str">
        <f t="shared" si="3"/>
        <v>0,7</v>
      </c>
      <c r="I71" s="296">
        <f t="shared" si="3"/>
        <v>7.8</v>
      </c>
    </row>
    <row r="72" spans="2:9" ht="63.75" customHeight="1" x14ac:dyDescent="0.3">
      <c r="B72" s="276" t="s">
        <v>106</v>
      </c>
      <c r="C72" s="8" t="s">
        <v>22</v>
      </c>
      <c r="D72" s="33" t="s">
        <v>3</v>
      </c>
      <c r="E72" s="33" t="s">
        <v>5</v>
      </c>
      <c r="F72" s="33" t="s">
        <v>383</v>
      </c>
      <c r="G72" s="30" t="s">
        <v>84</v>
      </c>
      <c r="H72" s="30" t="s">
        <v>748</v>
      </c>
      <c r="I72" s="296">
        <f>7.1+0.7</f>
        <v>7.8</v>
      </c>
    </row>
    <row r="73" spans="2:9" ht="43.5" customHeight="1" x14ac:dyDescent="0.3">
      <c r="B73" s="459" t="s">
        <v>642</v>
      </c>
      <c r="C73" s="8" t="s">
        <v>22</v>
      </c>
      <c r="D73" s="8" t="s">
        <v>3</v>
      </c>
      <c r="E73" s="33" t="s">
        <v>7</v>
      </c>
      <c r="F73" s="33"/>
      <c r="G73" s="30"/>
      <c r="H73" s="296">
        <f t="shared" ref="H73:I76" si="4">H74</f>
        <v>0</v>
      </c>
      <c r="I73" s="296">
        <f t="shared" si="4"/>
        <v>20150.7</v>
      </c>
    </row>
    <row r="74" spans="2:9" ht="58.5" customHeight="1" x14ac:dyDescent="0.3">
      <c r="B74" s="459" t="s">
        <v>646</v>
      </c>
      <c r="C74" s="8" t="s">
        <v>22</v>
      </c>
      <c r="D74" s="8" t="s">
        <v>3</v>
      </c>
      <c r="E74" s="33" t="s">
        <v>7</v>
      </c>
      <c r="F74" s="33" t="s">
        <v>643</v>
      </c>
      <c r="G74" s="30"/>
      <c r="H74" s="296">
        <f t="shared" si="4"/>
        <v>0</v>
      </c>
      <c r="I74" s="296">
        <f t="shared" si="4"/>
        <v>20150.7</v>
      </c>
    </row>
    <row r="75" spans="2:9" ht="59.25" customHeight="1" x14ac:dyDescent="0.3">
      <c r="B75" s="459" t="s">
        <v>647</v>
      </c>
      <c r="C75" s="8" t="s">
        <v>22</v>
      </c>
      <c r="D75" s="8" t="s">
        <v>3</v>
      </c>
      <c r="E75" s="33" t="s">
        <v>7</v>
      </c>
      <c r="F75" s="33" t="s">
        <v>644</v>
      </c>
      <c r="G75" s="30"/>
      <c r="H75" s="296">
        <f t="shared" si="4"/>
        <v>0</v>
      </c>
      <c r="I75" s="296">
        <f t="shared" si="4"/>
        <v>20150.7</v>
      </c>
    </row>
    <row r="76" spans="2:9" ht="66" customHeight="1" x14ac:dyDescent="0.3">
      <c r="B76" s="459" t="s">
        <v>648</v>
      </c>
      <c r="C76" s="8" t="s">
        <v>22</v>
      </c>
      <c r="D76" s="8" t="s">
        <v>3</v>
      </c>
      <c r="E76" s="33" t="s">
        <v>7</v>
      </c>
      <c r="F76" s="33" t="s">
        <v>645</v>
      </c>
      <c r="G76" s="30"/>
      <c r="H76" s="296">
        <f t="shared" si="4"/>
        <v>0</v>
      </c>
      <c r="I76" s="296">
        <f t="shared" si="4"/>
        <v>20150.7</v>
      </c>
    </row>
    <row r="77" spans="2:9" ht="30" customHeight="1" x14ac:dyDescent="0.3">
      <c r="B77" s="459" t="s">
        <v>650</v>
      </c>
      <c r="C77" s="8" t="s">
        <v>22</v>
      </c>
      <c r="D77" s="8" t="s">
        <v>3</v>
      </c>
      <c r="E77" s="33" t="s">
        <v>7</v>
      </c>
      <c r="F77" s="33" t="s">
        <v>645</v>
      </c>
      <c r="G77" s="30" t="s">
        <v>649</v>
      </c>
      <c r="H77" s="30"/>
      <c r="I77" s="296">
        <v>20150.7</v>
      </c>
    </row>
    <row r="78" spans="2:9" ht="28.5" customHeight="1" x14ac:dyDescent="0.3">
      <c r="B78" s="155" t="s">
        <v>79</v>
      </c>
      <c r="C78" s="8" t="s">
        <v>22</v>
      </c>
      <c r="D78" s="8" t="s">
        <v>3</v>
      </c>
      <c r="E78" s="2" t="s">
        <v>26</v>
      </c>
      <c r="F78" s="8"/>
      <c r="G78" s="2"/>
      <c r="H78" s="296">
        <f t="shared" ref="H78:I81" si="5">H79</f>
        <v>1000</v>
      </c>
      <c r="I78" s="296">
        <f t="shared" si="5"/>
        <v>2000</v>
      </c>
    </row>
    <row r="79" spans="2:9" ht="45" customHeight="1" x14ac:dyDescent="0.3">
      <c r="B79" s="146" t="s">
        <v>96</v>
      </c>
      <c r="C79" s="8" t="s">
        <v>22</v>
      </c>
      <c r="D79" s="8" t="s">
        <v>3</v>
      </c>
      <c r="E79" s="2" t="s">
        <v>26</v>
      </c>
      <c r="F79" s="8" t="s">
        <v>182</v>
      </c>
      <c r="G79" s="2"/>
      <c r="H79" s="296">
        <f>H81</f>
        <v>1000</v>
      </c>
      <c r="I79" s="296">
        <f>I81</f>
        <v>2000</v>
      </c>
    </row>
    <row r="80" spans="2:9" ht="30.75" customHeight="1" x14ac:dyDescent="0.3">
      <c r="B80" s="146" t="s">
        <v>367</v>
      </c>
      <c r="C80" s="8" t="s">
        <v>22</v>
      </c>
      <c r="D80" s="8" t="s">
        <v>3</v>
      </c>
      <c r="E80" s="2" t="s">
        <v>26</v>
      </c>
      <c r="F80" s="8" t="s">
        <v>183</v>
      </c>
      <c r="G80" s="2"/>
      <c r="H80" s="296">
        <f>H81</f>
        <v>1000</v>
      </c>
      <c r="I80" s="296">
        <f>I81</f>
        <v>2000</v>
      </c>
    </row>
    <row r="81" spans="2:9" ht="55.5" customHeight="1" x14ac:dyDescent="0.3">
      <c r="B81" s="135" t="s">
        <v>97</v>
      </c>
      <c r="C81" s="8" t="s">
        <v>22</v>
      </c>
      <c r="D81" s="8" t="s">
        <v>3</v>
      </c>
      <c r="E81" s="2" t="s">
        <v>26</v>
      </c>
      <c r="F81" s="8" t="s">
        <v>368</v>
      </c>
      <c r="G81" s="2"/>
      <c r="H81" s="385">
        <f t="shared" si="5"/>
        <v>1000</v>
      </c>
      <c r="I81" s="385">
        <f t="shared" si="5"/>
        <v>2000</v>
      </c>
    </row>
    <row r="82" spans="2:9" ht="27" customHeight="1" x14ac:dyDescent="0.3">
      <c r="B82" s="146" t="s">
        <v>108</v>
      </c>
      <c r="C82" s="8" t="s">
        <v>22</v>
      </c>
      <c r="D82" s="8" t="s">
        <v>3</v>
      </c>
      <c r="E82" s="2" t="s">
        <v>26</v>
      </c>
      <c r="F82" s="8" t="s">
        <v>368</v>
      </c>
      <c r="G82" s="2" t="s">
        <v>107</v>
      </c>
      <c r="H82" s="296">
        <v>1000</v>
      </c>
      <c r="I82" s="296">
        <f>1000+1000</f>
        <v>2000</v>
      </c>
    </row>
    <row r="83" spans="2:9" ht="25.5" customHeight="1" x14ac:dyDescent="0.3">
      <c r="B83" s="133" t="s">
        <v>24</v>
      </c>
      <c r="C83" s="8" t="s">
        <v>22</v>
      </c>
      <c r="D83" s="8" t="s">
        <v>3</v>
      </c>
      <c r="E83" s="2" t="s">
        <v>63</v>
      </c>
      <c r="F83" s="8"/>
      <c r="G83" s="2"/>
      <c r="H83" s="387">
        <f>H84+H96+H101+H105+H109+H116+H125+H121+H129</f>
        <v>93.9</v>
      </c>
      <c r="I83" s="387">
        <f>I84+I96+I101+I105+I109+I116+I125+I121+I129</f>
        <v>125113.06299999999</v>
      </c>
    </row>
    <row r="84" spans="2:9" ht="61.5" customHeight="1" x14ac:dyDescent="0.3">
      <c r="B84" s="236" t="s">
        <v>470</v>
      </c>
      <c r="C84" s="8" t="s">
        <v>22</v>
      </c>
      <c r="D84" s="30" t="s">
        <v>3</v>
      </c>
      <c r="E84" s="30" t="s">
        <v>63</v>
      </c>
      <c r="F84" s="30" t="s">
        <v>181</v>
      </c>
      <c r="G84" s="2"/>
      <c r="H84" s="72">
        <f>H85+H91</f>
        <v>0</v>
      </c>
      <c r="I84" s="72">
        <f>I85+I91</f>
        <v>96991.463000000003</v>
      </c>
    </row>
    <row r="85" spans="2:9" ht="64.5" customHeight="1" x14ac:dyDescent="0.3">
      <c r="B85" s="379" t="s">
        <v>568</v>
      </c>
      <c r="C85" s="8" t="s">
        <v>22</v>
      </c>
      <c r="D85" s="8" t="s">
        <v>3</v>
      </c>
      <c r="E85" s="2" t="s">
        <v>63</v>
      </c>
      <c r="F85" s="76" t="s">
        <v>275</v>
      </c>
      <c r="G85" s="2"/>
      <c r="H85" s="296">
        <f>H87</f>
        <v>0</v>
      </c>
      <c r="I85" s="296">
        <f>I87</f>
        <v>72583.463000000003</v>
      </c>
    </row>
    <row r="86" spans="2:9" ht="78.75" customHeight="1" x14ac:dyDescent="0.3">
      <c r="B86" s="223" t="s">
        <v>277</v>
      </c>
      <c r="C86" s="8" t="s">
        <v>22</v>
      </c>
      <c r="D86" s="8" t="s">
        <v>3</v>
      </c>
      <c r="E86" s="2" t="s">
        <v>63</v>
      </c>
      <c r="F86" s="76" t="s">
        <v>278</v>
      </c>
      <c r="G86" s="2"/>
      <c r="H86" s="296">
        <f>H87</f>
        <v>0</v>
      </c>
      <c r="I86" s="296">
        <f>I87</f>
        <v>72583.463000000003</v>
      </c>
    </row>
    <row r="87" spans="2:9" ht="66.75" customHeight="1" x14ac:dyDescent="0.3">
      <c r="B87" s="147" t="s">
        <v>98</v>
      </c>
      <c r="C87" s="8" t="s">
        <v>22</v>
      </c>
      <c r="D87" s="33" t="s">
        <v>3</v>
      </c>
      <c r="E87" s="2" t="s">
        <v>63</v>
      </c>
      <c r="F87" s="76" t="s">
        <v>279</v>
      </c>
      <c r="G87" s="33"/>
      <c r="H87" s="72">
        <f>H88+H89+H90</f>
        <v>0</v>
      </c>
      <c r="I87" s="72">
        <f>I88+I89+I90</f>
        <v>72583.463000000003</v>
      </c>
    </row>
    <row r="88" spans="2:9" ht="49.5" customHeight="1" x14ac:dyDescent="0.3">
      <c r="B88" s="134" t="s">
        <v>88</v>
      </c>
      <c r="C88" s="8" t="s">
        <v>22</v>
      </c>
      <c r="D88" s="33" t="s">
        <v>3</v>
      </c>
      <c r="E88" s="2" t="s">
        <v>63</v>
      </c>
      <c r="F88" s="76" t="s">
        <v>279</v>
      </c>
      <c r="G88" s="93" t="s">
        <v>86</v>
      </c>
      <c r="H88" s="72"/>
      <c r="I88" s="296">
        <f>31493.4+3437.9</f>
        <v>34931.300000000003</v>
      </c>
    </row>
    <row r="89" spans="2:9" ht="60" customHeight="1" x14ac:dyDescent="0.3">
      <c r="B89" s="133" t="s">
        <v>106</v>
      </c>
      <c r="C89" s="8" t="s">
        <v>22</v>
      </c>
      <c r="D89" s="33" t="s">
        <v>3</v>
      </c>
      <c r="E89" s="2" t="s">
        <v>63</v>
      </c>
      <c r="F89" s="76" t="s">
        <v>279</v>
      </c>
      <c r="G89" s="2" t="s">
        <v>84</v>
      </c>
      <c r="H89" s="72"/>
      <c r="I89" s="296">
        <f>32914.8+6.763+400-70.4+1907.3+2011</f>
        <v>37169.463000000003</v>
      </c>
    </row>
    <row r="90" spans="2:9" ht="37.5" customHeight="1" x14ac:dyDescent="0.3">
      <c r="B90" s="95" t="s">
        <v>165</v>
      </c>
      <c r="C90" s="8" t="s">
        <v>22</v>
      </c>
      <c r="D90" s="33" t="s">
        <v>3</v>
      </c>
      <c r="E90" s="2" t="s">
        <v>63</v>
      </c>
      <c r="F90" s="76" t="s">
        <v>279</v>
      </c>
      <c r="G90" s="2" t="s">
        <v>85</v>
      </c>
      <c r="H90" s="72"/>
      <c r="I90" s="296">
        <f>412.3+70.4</f>
        <v>482.70000000000005</v>
      </c>
    </row>
    <row r="91" spans="2:9" ht="29.25" customHeight="1" x14ac:dyDescent="0.3">
      <c r="B91" s="133" t="s">
        <v>135</v>
      </c>
      <c r="C91" s="30" t="s">
        <v>22</v>
      </c>
      <c r="D91" s="2" t="s">
        <v>3</v>
      </c>
      <c r="E91" s="2" t="s">
        <v>63</v>
      </c>
      <c r="F91" s="111" t="s">
        <v>281</v>
      </c>
      <c r="G91" s="2"/>
      <c r="H91" s="296">
        <f>H93</f>
        <v>0</v>
      </c>
      <c r="I91" s="296">
        <f>I93</f>
        <v>24408.000000000004</v>
      </c>
    </row>
    <row r="92" spans="2:9" ht="54" customHeight="1" x14ac:dyDescent="0.3">
      <c r="B92" s="222" t="s">
        <v>280</v>
      </c>
      <c r="C92" s="30" t="s">
        <v>22</v>
      </c>
      <c r="D92" s="2" t="s">
        <v>3</v>
      </c>
      <c r="E92" s="2" t="s">
        <v>63</v>
      </c>
      <c r="F92" s="111" t="s">
        <v>282</v>
      </c>
      <c r="G92" s="2"/>
      <c r="H92" s="296">
        <f>H93</f>
        <v>0</v>
      </c>
      <c r="I92" s="296">
        <f>I93</f>
        <v>24408.000000000004</v>
      </c>
    </row>
    <row r="93" spans="2:9" ht="64.5" customHeight="1" x14ac:dyDescent="0.3">
      <c r="B93" s="136" t="s">
        <v>98</v>
      </c>
      <c r="C93" s="8" t="s">
        <v>22</v>
      </c>
      <c r="D93" s="2" t="s">
        <v>3</v>
      </c>
      <c r="E93" s="2" t="s">
        <v>63</v>
      </c>
      <c r="F93" s="111" t="s">
        <v>283</v>
      </c>
      <c r="G93" s="2"/>
      <c r="H93" s="72">
        <f>H94+H95</f>
        <v>0</v>
      </c>
      <c r="I93" s="72">
        <f>I94+I95</f>
        <v>24408.000000000004</v>
      </c>
    </row>
    <row r="94" spans="2:9" ht="44.25" customHeight="1" x14ac:dyDescent="0.3">
      <c r="B94" s="134" t="s">
        <v>88</v>
      </c>
      <c r="C94" s="8" t="s">
        <v>22</v>
      </c>
      <c r="D94" s="2" t="s">
        <v>3</v>
      </c>
      <c r="E94" s="2" t="s">
        <v>63</v>
      </c>
      <c r="F94" s="111" t="s">
        <v>283</v>
      </c>
      <c r="G94" s="2" t="s">
        <v>86</v>
      </c>
      <c r="H94" s="296"/>
      <c r="I94" s="296">
        <f>18683.9+678+2706.2</f>
        <v>22068.100000000002</v>
      </c>
    </row>
    <row r="95" spans="2:9" ht="58.5" customHeight="1" x14ac:dyDescent="0.3">
      <c r="B95" s="133" t="s">
        <v>106</v>
      </c>
      <c r="C95" s="8" t="s">
        <v>22</v>
      </c>
      <c r="D95" s="2" t="s">
        <v>3</v>
      </c>
      <c r="E95" s="2" t="s">
        <v>63</v>
      </c>
      <c r="F95" s="111" t="s">
        <v>283</v>
      </c>
      <c r="G95" s="2" t="s">
        <v>84</v>
      </c>
      <c r="H95" s="2"/>
      <c r="I95" s="296">
        <v>2339.9</v>
      </c>
    </row>
    <row r="96" spans="2:9" ht="99.75" customHeight="1" x14ac:dyDescent="0.3">
      <c r="B96" s="228" t="s">
        <v>471</v>
      </c>
      <c r="C96" s="8" t="s">
        <v>22</v>
      </c>
      <c r="D96" s="30" t="s">
        <v>3</v>
      </c>
      <c r="E96" s="2" t="s">
        <v>63</v>
      </c>
      <c r="F96" s="76" t="s">
        <v>184</v>
      </c>
      <c r="G96" s="2"/>
      <c r="H96" s="296">
        <f t="shared" ref="H96:I98" si="6">H97</f>
        <v>0</v>
      </c>
      <c r="I96" s="296">
        <f t="shared" si="6"/>
        <v>7578.8</v>
      </c>
    </row>
    <row r="97" spans="2:9" ht="51" customHeight="1" x14ac:dyDescent="0.3">
      <c r="B97" s="108" t="s">
        <v>361</v>
      </c>
      <c r="C97" s="8" t="s">
        <v>22</v>
      </c>
      <c r="D97" s="30" t="s">
        <v>3</v>
      </c>
      <c r="E97" s="2" t="s">
        <v>63</v>
      </c>
      <c r="F97" s="76" t="s">
        <v>362</v>
      </c>
      <c r="G97" s="2"/>
      <c r="H97" s="296">
        <f t="shared" si="6"/>
        <v>0</v>
      </c>
      <c r="I97" s="296">
        <f t="shared" si="6"/>
        <v>7578.8</v>
      </c>
    </row>
    <row r="98" spans="2:9" ht="98.25" customHeight="1" x14ac:dyDescent="0.3">
      <c r="B98" s="108" t="s">
        <v>399</v>
      </c>
      <c r="C98" s="8" t="s">
        <v>22</v>
      </c>
      <c r="D98" s="30" t="s">
        <v>3</v>
      </c>
      <c r="E98" s="2" t="s">
        <v>63</v>
      </c>
      <c r="F98" s="76" t="s">
        <v>400</v>
      </c>
      <c r="G98" s="2"/>
      <c r="H98" s="296">
        <f t="shared" si="6"/>
        <v>0</v>
      </c>
      <c r="I98" s="296">
        <f t="shared" si="6"/>
        <v>7578.8</v>
      </c>
    </row>
    <row r="99" spans="2:9" ht="90.75" customHeight="1" x14ac:dyDescent="0.3">
      <c r="B99" s="169" t="s">
        <v>185</v>
      </c>
      <c r="C99" s="8" t="s">
        <v>22</v>
      </c>
      <c r="D99" s="30" t="s">
        <v>3</v>
      </c>
      <c r="E99" s="2" t="s">
        <v>63</v>
      </c>
      <c r="F99" s="8" t="s">
        <v>363</v>
      </c>
      <c r="G99" s="2"/>
      <c r="H99" s="296">
        <f>H100</f>
        <v>0</v>
      </c>
      <c r="I99" s="296">
        <f>I100</f>
        <v>7578.8</v>
      </c>
    </row>
    <row r="100" spans="2:9" ht="37.5" customHeight="1" x14ac:dyDescent="0.3">
      <c r="B100" s="170" t="s">
        <v>106</v>
      </c>
      <c r="C100" s="8" t="s">
        <v>22</v>
      </c>
      <c r="D100" s="30" t="s">
        <v>3</v>
      </c>
      <c r="E100" s="2" t="s">
        <v>63</v>
      </c>
      <c r="F100" s="8" t="s">
        <v>363</v>
      </c>
      <c r="G100" s="30" t="s">
        <v>84</v>
      </c>
      <c r="H100" s="72"/>
      <c r="I100" s="298">
        <f>6779.1-2196.3+2996</f>
        <v>7578.8</v>
      </c>
    </row>
    <row r="101" spans="2:9" ht="105" customHeight="1" x14ac:dyDescent="0.3">
      <c r="B101" s="171" t="s">
        <v>473</v>
      </c>
      <c r="C101" s="8" t="s">
        <v>22</v>
      </c>
      <c r="D101" s="33" t="s">
        <v>3</v>
      </c>
      <c r="E101" s="33" t="s">
        <v>63</v>
      </c>
      <c r="F101" s="33" t="s">
        <v>188</v>
      </c>
      <c r="G101" s="30"/>
      <c r="H101" s="298">
        <f>H102</f>
        <v>0</v>
      </c>
      <c r="I101" s="298">
        <f>I102</f>
        <v>2524.9</v>
      </c>
    </row>
    <row r="102" spans="2:9" ht="117.75" customHeight="1" x14ac:dyDescent="0.3">
      <c r="B102" s="171" t="s">
        <v>198</v>
      </c>
      <c r="C102" s="8" t="s">
        <v>22</v>
      </c>
      <c r="D102" s="33" t="s">
        <v>3</v>
      </c>
      <c r="E102" s="33" t="s">
        <v>63</v>
      </c>
      <c r="F102" s="33" t="s">
        <v>189</v>
      </c>
      <c r="G102" s="30"/>
      <c r="H102" s="298">
        <f>H104</f>
        <v>0</v>
      </c>
      <c r="I102" s="298">
        <f>I104</f>
        <v>2524.9</v>
      </c>
    </row>
    <row r="103" spans="2:9" ht="62.25" customHeight="1" x14ac:dyDescent="0.3">
      <c r="B103" s="274" t="s">
        <v>373</v>
      </c>
      <c r="C103" s="8" t="s">
        <v>22</v>
      </c>
      <c r="D103" s="33" t="s">
        <v>3</v>
      </c>
      <c r="E103" s="33" t="s">
        <v>63</v>
      </c>
      <c r="F103" s="8" t="s">
        <v>190</v>
      </c>
      <c r="G103" s="30"/>
      <c r="H103" s="298">
        <f>H104</f>
        <v>0</v>
      </c>
      <c r="I103" s="298">
        <f>I104</f>
        <v>2524.9</v>
      </c>
    </row>
    <row r="104" spans="2:9" ht="66" customHeight="1" x14ac:dyDescent="0.3">
      <c r="B104" s="110" t="s">
        <v>106</v>
      </c>
      <c r="C104" s="76" t="s">
        <v>22</v>
      </c>
      <c r="D104" s="76" t="s">
        <v>3</v>
      </c>
      <c r="E104" s="76" t="s">
        <v>63</v>
      </c>
      <c r="F104" s="8" t="s">
        <v>190</v>
      </c>
      <c r="G104" s="111" t="s">
        <v>84</v>
      </c>
      <c r="H104" s="111"/>
      <c r="I104" s="298">
        <v>2524.9</v>
      </c>
    </row>
    <row r="105" spans="2:9" ht="86.25" customHeight="1" x14ac:dyDescent="0.3">
      <c r="B105" s="133" t="s">
        <v>475</v>
      </c>
      <c r="C105" s="8" t="s">
        <v>22</v>
      </c>
      <c r="D105" s="2" t="s">
        <v>3</v>
      </c>
      <c r="E105" s="2" t="s">
        <v>63</v>
      </c>
      <c r="F105" s="76" t="s">
        <v>191</v>
      </c>
      <c r="G105" s="132"/>
      <c r="H105" s="72">
        <f>H107</f>
        <v>0</v>
      </c>
      <c r="I105" s="72">
        <f>I107</f>
        <v>5524.7</v>
      </c>
    </row>
    <row r="106" spans="2:9" ht="84.75" customHeight="1" x14ac:dyDescent="0.3">
      <c r="B106" s="110" t="s">
        <v>387</v>
      </c>
      <c r="C106" s="8" t="s">
        <v>22</v>
      </c>
      <c r="D106" s="2" t="s">
        <v>3</v>
      </c>
      <c r="E106" s="2" t="s">
        <v>63</v>
      </c>
      <c r="F106" s="76" t="s">
        <v>318</v>
      </c>
      <c r="G106" s="132"/>
      <c r="H106" s="72">
        <f>H107</f>
        <v>0</v>
      </c>
      <c r="I106" s="72">
        <f>I107</f>
        <v>5524.7</v>
      </c>
    </row>
    <row r="107" spans="2:9" ht="82.5" customHeight="1" x14ac:dyDescent="0.3">
      <c r="B107" s="269" t="s">
        <v>360</v>
      </c>
      <c r="C107" s="8" t="s">
        <v>22</v>
      </c>
      <c r="D107" s="2" t="s">
        <v>3</v>
      </c>
      <c r="E107" s="8" t="s">
        <v>63</v>
      </c>
      <c r="F107" s="8" t="s">
        <v>365</v>
      </c>
      <c r="G107" s="2"/>
      <c r="H107" s="296">
        <f>H108</f>
        <v>0</v>
      </c>
      <c r="I107" s="296">
        <f>I108</f>
        <v>5524.7</v>
      </c>
    </row>
    <row r="108" spans="2:9" ht="59.25" customHeight="1" x14ac:dyDescent="0.3">
      <c r="B108" s="133" t="s">
        <v>106</v>
      </c>
      <c r="C108" s="8" t="s">
        <v>22</v>
      </c>
      <c r="D108" s="2" t="s">
        <v>3</v>
      </c>
      <c r="E108" s="2" t="s">
        <v>63</v>
      </c>
      <c r="F108" s="8" t="s">
        <v>365</v>
      </c>
      <c r="G108" s="2" t="s">
        <v>84</v>
      </c>
      <c r="H108" s="2"/>
      <c r="I108" s="296">
        <v>5524.7</v>
      </c>
    </row>
    <row r="109" spans="2:9" ht="84.75" customHeight="1" x14ac:dyDescent="0.3">
      <c r="B109" s="135" t="s">
        <v>477</v>
      </c>
      <c r="C109" s="8" t="s">
        <v>22</v>
      </c>
      <c r="D109" s="2" t="s">
        <v>3</v>
      </c>
      <c r="E109" s="2" t="s">
        <v>63</v>
      </c>
      <c r="F109" s="76" t="s">
        <v>192</v>
      </c>
      <c r="G109" s="2"/>
      <c r="H109" s="72">
        <f>H110+H113</f>
        <v>0</v>
      </c>
      <c r="I109" s="72">
        <f>I110+I113</f>
        <v>4983.1000000000004</v>
      </c>
    </row>
    <row r="110" spans="2:9" ht="81.75" customHeight="1" x14ac:dyDescent="0.3">
      <c r="B110" s="135" t="s">
        <v>140</v>
      </c>
      <c r="C110" s="8" t="s">
        <v>22</v>
      </c>
      <c r="D110" s="2" t="s">
        <v>3</v>
      </c>
      <c r="E110" s="2" t="s">
        <v>63</v>
      </c>
      <c r="F110" s="8" t="s">
        <v>193</v>
      </c>
      <c r="G110" s="2"/>
      <c r="H110" s="296">
        <f>H111</f>
        <v>0</v>
      </c>
      <c r="I110" s="296">
        <f>I111</f>
        <v>4878.1000000000004</v>
      </c>
    </row>
    <row r="111" spans="2:9" ht="77.25" customHeight="1" x14ac:dyDescent="0.3">
      <c r="B111" s="135" t="s">
        <v>141</v>
      </c>
      <c r="C111" s="8" t="s">
        <v>22</v>
      </c>
      <c r="D111" s="2" t="s">
        <v>3</v>
      </c>
      <c r="E111" s="2" t="s">
        <v>63</v>
      </c>
      <c r="F111" s="8" t="s">
        <v>366</v>
      </c>
      <c r="G111" s="2"/>
      <c r="H111" s="296">
        <f>H112</f>
        <v>0</v>
      </c>
      <c r="I111" s="296">
        <f>I112</f>
        <v>4878.1000000000004</v>
      </c>
    </row>
    <row r="112" spans="2:9" ht="63" customHeight="1" x14ac:dyDescent="0.3">
      <c r="B112" s="133" t="s">
        <v>106</v>
      </c>
      <c r="C112" s="8" t="s">
        <v>22</v>
      </c>
      <c r="D112" s="2" t="s">
        <v>3</v>
      </c>
      <c r="E112" s="2" t="s">
        <v>63</v>
      </c>
      <c r="F112" s="8" t="s">
        <v>366</v>
      </c>
      <c r="G112" s="2" t="s">
        <v>84</v>
      </c>
      <c r="H112" s="2"/>
      <c r="I112" s="296">
        <v>4878.1000000000004</v>
      </c>
    </row>
    <row r="113" spans="2:9" ht="45" customHeight="1" x14ac:dyDescent="0.3">
      <c r="B113" s="293" t="s">
        <v>570</v>
      </c>
      <c r="C113" s="8" t="s">
        <v>22</v>
      </c>
      <c r="D113" s="2" t="s">
        <v>3</v>
      </c>
      <c r="E113" s="2" t="s">
        <v>63</v>
      </c>
      <c r="F113" s="8" t="s">
        <v>195</v>
      </c>
      <c r="G113" s="8"/>
      <c r="H113" s="72">
        <f>H114</f>
        <v>0</v>
      </c>
      <c r="I113" s="72">
        <f>I114</f>
        <v>105</v>
      </c>
    </row>
    <row r="114" spans="2:9" ht="41.25" customHeight="1" x14ac:dyDescent="0.3">
      <c r="B114" s="293" t="s">
        <v>447</v>
      </c>
      <c r="C114" s="8" t="s">
        <v>22</v>
      </c>
      <c r="D114" s="2" t="s">
        <v>3</v>
      </c>
      <c r="E114" s="2" t="s">
        <v>63</v>
      </c>
      <c r="F114" s="8" t="s">
        <v>446</v>
      </c>
      <c r="G114" s="8"/>
      <c r="H114" s="296">
        <f>H115</f>
        <v>0</v>
      </c>
      <c r="I114" s="296">
        <f>I115</f>
        <v>105</v>
      </c>
    </row>
    <row r="115" spans="2:9" ht="62.25" customHeight="1" x14ac:dyDescent="0.3">
      <c r="B115" s="293" t="s">
        <v>106</v>
      </c>
      <c r="C115" s="8" t="s">
        <v>22</v>
      </c>
      <c r="D115" s="2" t="s">
        <v>3</v>
      </c>
      <c r="E115" s="2" t="s">
        <v>63</v>
      </c>
      <c r="F115" s="8" t="s">
        <v>446</v>
      </c>
      <c r="G115" s="8" t="s">
        <v>84</v>
      </c>
      <c r="H115" s="8"/>
      <c r="I115" s="298">
        <v>105</v>
      </c>
    </row>
    <row r="116" spans="2:9" ht="58.5" customHeight="1" x14ac:dyDescent="0.3">
      <c r="B116" s="106" t="s">
        <v>479</v>
      </c>
      <c r="C116" s="8" t="s">
        <v>22</v>
      </c>
      <c r="D116" s="29" t="s">
        <v>3</v>
      </c>
      <c r="E116" s="29" t="s">
        <v>63</v>
      </c>
      <c r="F116" s="79" t="s">
        <v>218</v>
      </c>
      <c r="G116" s="29"/>
      <c r="H116" s="296">
        <f>H117</f>
        <v>0</v>
      </c>
      <c r="I116" s="296">
        <f>I117</f>
        <v>7374.8</v>
      </c>
    </row>
    <row r="117" spans="2:9" ht="85.5" customHeight="1" x14ac:dyDescent="0.3">
      <c r="B117" s="106" t="s">
        <v>222</v>
      </c>
      <c r="C117" s="8" t="s">
        <v>22</v>
      </c>
      <c r="D117" s="29" t="s">
        <v>3</v>
      </c>
      <c r="E117" s="29" t="s">
        <v>63</v>
      </c>
      <c r="F117" s="79" t="s">
        <v>550</v>
      </c>
      <c r="G117" s="29"/>
      <c r="H117" s="296">
        <f>H118</f>
        <v>0</v>
      </c>
      <c r="I117" s="296">
        <f>I118</f>
        <v>7374.8</v>
      </c>
    </row>
    <row r="118" spans="2:9" ht="58.5" customHeight="1" x14ac:dyDescent="0.3">
      <c r="B118" s="106" t="s">
        <v>98</v>
      </c>
      <c r="C118" s="8" t="s">
        <v>22</v>
      </c>
      <c r="D118" s="29" t="s">
        <v>3</v>
      </c>
      <c r="E118" s="29" t="s">
        <v>63</v>
      </c>
      <c r="F118" s="79" t="s">
        <v>551</v>
      </c>
      <c r="G118" s="29"/>
      <c r="H118" s="296">
        <f>H119+H120</f>
        <v>0</v>
      </c>
      <c r="I118" s="296">
        <f>I119+I120</f>
        <v>7374.8</v>
      </c>
    </row>
    <row r="119" spans="2:9" ht="58.5" customHeight="1" x14ac:dyDescent="0.3">
      <c r="B119" s="106" t="s">
        <v>88</v>
      </c>
      <c r="C119" s="8" t="s">
        <v>22</v>
      </c>
      <c r="D119" s="29" t="s">
        <v>3</v>
      </c>
      <c r="E119" s="29" t="s">
        <v>63</v>
      </c>
      <c r="F119" s="79" t="s">
        <v>551</v>
      </c>
      <c r="G119" s="29" t="s">
        <v>86</v>
      </c>
      <c r="H119" s="296"/>
      <c r="I119" s="296">
        <f>6592.3+677.2</f>
        <v>7269.5</v>
      </c>
    </row>
    <row r="120" spans="2:9" ht="58.5" customHeight="1" x14ac:dyDescent="0.3">
      <c r="B120" s="171" t="s">
        <v>106</v>
      </c>
      <c r="C120" s="8" t="s">
        <v>22</v>
      </c>
      <c r="D120" s="29" t="s">
        <v>3</v>
      </c>
      <c r="E120" s="29" t="s">
        <v>63</v>
      </c>
      <c r="F120" s="79" t="s">
        <v>551</v>
      </c>
      <c r="G120" s="29" t="s">
        <v>84</v>
      </c>
      <c r="H120" s="29"/>
      <c r="I120" s="296">
        <v>105.3</v>
      </c>
    </row>
    <row r="121" spans="2:9" ht="58.5" customHeight="1" x14ac:dyDescent="0.3">
      <c r="B121" s="293" t="s">
        <v>505</v>
      </c>
      <c r="C121" s="8" t="s">
        <v>22</v>
      </c>
      <c r="D121" s="29" t="s">
        <v>3</v>
      </c>
      <c r="E121" s="29" t="s">
        <v>63</v>
      </c>
      <c r="F121" s="79" t="s">
        <v>229</v>
      </c>
      <c r="G121" s="29"/>
      <c r="H121" s="296">
        <f t="shared" ref="H121:I123" si="7">H122</f>
        <v>0</v>
      </c>
      <c r="I121" s="296">
        <f t="shared" si="7"/>
        <v>36</v>
      </c>
    </row>
    <row r="122" spans="2:9" ht="93.75" x14ac:dyDescent="0.3">
      <c r="B122" s="293" t="s">
        <v>575</v>
      </c>
      <c r="C122" s="8" t="s">
        <v>22</v>
      </c>
      <c r="D122" s="29" t="s">
        <v>3</v>
      </c>
      <c r="E122" s="29" t="s">
        <v>63</v>
      </c>
      <c r="F122" s="79" t="s">
        <v>559</v>
      </c>
      <c r="G122" s="29"/>
      <c r="H122" s="296">
        <f t="shared" si="7"/>
        <v>0</v>
      </c>
      <c r="I122" s="296">
        <f t="shared" si="7"/>
        <v>36</v>
      </c>
    </row>
    <row r="123" spans="2:9" ht="56.25" x14ac:dyDescent="0.3">
      <c r="B123" s="293" t="s">
        <v>149</v>
      </c>
      <c r="C123" s="8" t="s">
        <v>22</v>
      </c>
      <c r="D123" s="29" t="s">
        <v>3</v>
      </c>
      <c r="E123" s="29" t="s">
        <v>63</v>
      </c>
      <c r="F123" s="79" t="s">
        <v>560</v>
      </c>
      <c r="G123" s="29"/>
      <c r="H123" s="296">
        <f t="shared" si="7"/>
        <v>0</v>
      </c>
      <c r="I123" s="296">
        <f t="shared" si="7"/>
        <v>36</v>
      </c>
    </row>
    <row r="124" spans="2:9" ht="25.5" customHeight="1" x14ac:dyDescent="0.3">
      <c r="B124" s="293" t="s">
        <v>629</v>
      </c>
      <c r="C124" s="8" t="s">
        <v>22</v>
      </c>
      <c r="D124" s="29" t="s">
        <v>3</v>
      </c>
      <c r="E124" s="29" t="s">
        <v>63</v>
      </c>
      <c r="F124" s="79" t="s">
        <v>560</v>
      </c>
      <c r="G124" s="29" t="s">
        <v>628</v>
      </c>
      <c r="H124" s="29"/>
      <c r="I124" s="296">
        <v>36</v>
      </c>
    </row>
    <row r="125" spans="2:9" ht="72" customHeight="1" x14ac:dyDescent="0.3">
      <c r="B125" s="166" t="s">
        <v>481</v>
      </c>
      <c r="C125" s="8" t="s">
        <v>22</v>
      </c>
      <c r="D125" s="2" t="s">
        <v>3</v>
      </c>
      <c r="E125" s="2" t="s">
        <v>63</v>
      </c>
      <c r="F125" s="8" t="s">
        <v>199</v>
      </c>
      <c r="G125" s="8"/>
      <c r="H125" s="296">
        <f t="shared" ref="H125:I127" si="8">H126</f>
        <v>0</v>
      </c>
      <c r="I125" s="296">
        <f t="shared" si="8"/>
        <v>5.4</v>
      </c>
    </row>
    <row r="126" spans="2:9" ht="39" customHeight="1" x14ac:dyDescent="0.3">
      <c r="B126" s="124" t="s">
        <v>349</v>
      </c>
      <c r="C126" s="8" t="s">
        <v>22</v>
      </c>
      <c r="D126" s="2" t="s">
        <v>3</v>
      </c>
      <c r="E126" s="2" t="s">
        <v>63</v>
      </c>
      <c r="F126" s="8" t="s">
        <v>348</v>
      </c>
      <c r="G126" s="8"/>
      <c r="H126" s="296">
        <f t="shared" si="8"/>
        <v>0</v>
      </c>
      <c r="I126" s="296">
        <f t="shared" si="8"/>
        <v>5.4</v>
      </c>
    </row>
    <row r="127" spans="2:9" ht="73.5" customHeight="1" x14ac:dyDescent="0.3">
      <c r="B127" s="101" t="s">
        <v>168</v>
      </c>
      <c r="C127" s="8" t="s">
        <v>22</v>
      </c>
      <c r="D127" s="2" t="s">
        <v>3</v>
      </c>
      <c r="E127" s="2" t="s">
        <v>63</v>
      </c>
      <c r="F127" s="30" t="s">
        <v>350</v>
      </c>
      <c r="G127" s="29"/>
      <c r="H127" s="296">
        <f t="shared" si="8"/>
        <v>0</v>
      </c>
      <c r="I127" s="296">
        <f t="shared" si="8"/>
        <v>5.4</v>
      </c>
    </row>
    <row r="128" spans="2:9" ht="58.5" customHeight="1" x14ac:dyDescent="0.3">
      <c r="B128" s="95" t="s">
        <v>106</v>
      </c>
      <c r="C128" s="8" t="s">
        <v>22</v>
      </c>
      <c r="D128" s="2" t="s">
        <v>3</v>
      </c>
      <c r="E128" s="2" t="s">
        <v>63</v>
      </c>
      <c r="F128" s="30" t="s">
        <v>350</v>
      </c>
      <c r="G128" s="29" t="s">
        <v>84</v>
      </c>
      <c r="H128" s="29"/>
      <c r="I128" s="296">
        <v>5.4</v>
      </c>
    </row>
    <row r="129" spans="2:9" ht="18.75" x14ac:dyDescent="0.3">
      <c r="B129" s="95" t="s">
        <v>393</v>
      </c>
      <c r="C129" s="8" t="s">
        <v>22</v>
      </c>
      <c r="D129" s="2" t="s">
        <v>3</v>
      </c>
      <c r="E129" s="2" t="s">
        <v>63</v>
      </c>
      <c r="F129" s="30" t="s">
        <v>299</v>
      </c>
      <c r="G129" s="29"/>
      <c r="H129" s="296">
        <f>H130</f>
        <v>93.9</v>
      </c>
      <c r="I129" s="296">
        <f>I130</f>
        <v>93.9</v>
      </c>
    </row>
    <row r="130" spans="2:9" ht="37.5" x14ac:dyDescent="0.3">
      <c r="B130" s="95" t="s">
        <v>749</v>
      </c>
      <c r="C130" s="8" t="s">
        <v>22</v>
      </c>
      <c r="D130" s="2" t="s">
        <v>3</v>
      </c>
      <c r="E130" s="2" t="s">
        <v>63</v>
      </c>
      <c r="F130" s="30" t="s">
        <v>750</v>
      </c>
      <c r="G130" s="29"/>
      <c r="H130" s="296">
        <f>H132+H131</f>
        <v>93.9</v>
      </c>
      <c r="I130" s="296">
        <f>I132+I131</f>
        <v>93.9</v>
      </c>
    </row>
    <row r="131" spans="2:9" ht="18.75" x14ac:dyDescent="0.3">
      <c r="B131" s="95" t="s">
        <v>751</v>
      </c>
      <c r="C131" s="8" t="s">
        <v>22</v>
      </c>
      <c r="D131" s="2" t="s">
        <v>3</v>
      </c>
      <c r="E131" s="2" t="s">
        <v>63</v>
      </c>
      <c r="F131" s="30" t="s">
        <v>750</v>
      </c>
      <c r="G131" s="29" t="s">
        <v>752</v>
      </c>
      <c r="H131" s="296">
        <f>13.2+60</f>
        <v>73.2</v>
      </c>
      <c r="I131" s="296">
        <f>13.2+60</f>
        <v>73.2</v>
      </c>
    </row>
    <row r="132" spans="2:9" ht="18.75" x14ac:dyDescent="0.3">
      <c r="B132" s="293" t="s">
        <v>165</v>
      </c>
      <c r="C132" s="8" t="s">
        <v>22</v>
      </c>
      <c r="D132" s="2" t="s">
        <v>3</v>
      </c>
      <c r="E132" s="2" t="s">
        <v>63</v>
      </c>
      <c r="F132" s="30" t="s">
        <v>750</v>
      </c>
      <c r="G132" s="29" t="s">
        <v>85</v>
      </c>
      <c r="H132" s="296">
        <v>20.7</v>
      </c>
      <c r="I132" s="296">
        <v>20.7</v>
      </c>
    </row>
    <row r="133" spans="2:9" ht="49.5" customHeight="1" x14ac:dyDescent="0.3">
      <c r="B133" s="116" t="s">
        <v>58</v>
      </c>
      <c r="C133" s="8" t="s">
        <v>22</v>
      </c>
      <c r="D133" s="9" t="s">
        <v>8</v>
      </c>
      <c r="E133" s="9"/>
      <c r="F133" s="8"/>
      <c r="G133" s="9"/>
      <c r="H133" s="296">
        <f>H134+H141+H155</f>
        <v>0</v>
      </c>
      <c r="I133" s="296">
        <f>I134+I141+I155</f>
        <v>81600.3</v>
      </c>
    </row>
    <row r="134" spans="2:9" ht="33.75" customHeight="1" x14ac:dyDescent="0.3">
      <c r="B134" s="116" t="s">
        <v>444</v>
      </c>
      <c r="C134" s="8" t="s">
        <v>22</v>
      </c>
      <c r="D134" s="2" t="s">
        <v>8</v>
      </c>
      <c r="E134" s="2" t="s">
        <v>11</v>
      </c>
      <c r="F134" s="8"/>
      <c r="G134" s="2"/>
      <c r="H134" s="296">
        <f t="shared" ref="H134:I136" si="9">H135</f>
        <v>0</v>
      </c>
      <c r="I134" s="296">
        <f t="shared" si="9"/>
        <v>25075.800000000003</v>
      </c>
    </row>
    <row r="135" spans="2:9" ht="59.25" customHeight="1" x14ac:dyDescent="0.3">
      <c r="B135" s="129" t="s">
        <v>483</v>
      </c>
      <c r="C135" s="8" t="s">
        <v>22</v>
      </c>
      <c r="D135" s="2" t="s">
        <v>8</v>
      </c>
      <c r="E135" s="2" t="s">
        <v>11</v>
      </c>
      <c r="F135" s="8" t="s">
        <v>194</v>
      </c>
      <c r="G135" s="2"/>
      <c r="H135" s="296">
        <f t="shared" si="9"/>
        <v>0</v>
      </c>
      <c r="I135" s="296">
        <f t="shared" si="9"/>
        <v>25075.800000000003</v>
      </c>
    </row>
    <row r="136" spans="2:9" ht="88.5" customHeight="1" x14ac:dyDescent="0.3">
      <c r="B136" s="380" t="s">
        <v>571</v>
      </c>
      <c r="C136" s="8" t="s">
        <v>22</v>
      </c>
      <c r="D136" s="2" t="s">
        <v>8</v>
      </c>
      <c r="E136" s="2" t="s">
        <v>11</v>
      </c>
      <c r="F136" s="8" t="s">
        <v>202</v>
      </c>
      <c r="G136" s="2"/>
      <c r="H136" s="296">
        <f t="shared" si="9"/>
        <v>0</v>
      </c>
      <c r="I136" s="296">
        <f t="shared" si="9"/>
        <v>25075.800000000003</v>
      </c>
    </row>
    <row r="137" spans="2:9" ht="42.75" customHeight="1" x14ac:dyDescent="0.3">
      <c r="B137" s="14" t="s">
        <v>98</v>
      </c>
      <c r="C137" s="8" t="s">
        <v>22</v>
      </c>
      <c r="D137" s="2" t="s">
        <v>8</v>
      </c>
      <c r="E137" s="2" t="s">
        <v>11</v>
      </c>
      <c r="F137" s="8" t="s">
        <v>203</v>
      </c>
      <c r="G137" s="2"/>
      <c r="H137" s="72">
        <f>H138+H139+H140</f>
        <v>0</v>
      </c>
      <c r="I137" s="72">
        <f>I138+I139+I140</f>
        <v>25075.800000000003</v>
      </c>
    </row>
    <row r="138" spans="2:9" ht="51" customHeight="1" x14ac:dyDescent="0.3">
      <c r="B138" s="112" t="s">
        <v>88</v>
      </c>
      <c r="C138" s="8" t="s">
        <v>22</v>
      </c>
      <c r="D138" s="30" t="s">
        <v>8</v>
      </c>
      <c r="E138" s="30" t="s">
        <v>11</v>
      </c>
      <c r="F138" s="8" t="s">
        <v>203</v>
      </c>
      <c r="G138" s="30" t="s">
        <v>86</v>
      </c>
      <c r="H138" s="296"/>
      <c r="I138" s="296">
        <f>19360.2+2576.9</f>
        <v>21937.100000000002</v>
      </c>
    </row>
    <row r="139" spans="2:9" ht="60.75" customHeight="1" x14ac:dyDescent="0.3">
      <c r="B139" s="117" t="s">
        <v>106</v>
      </c>
      <c r="C139" s="8" t="s">
        <v>22</v>
      </c>
      <c r="D139" s="30" t="s">
        <v>8</v>
      </c>
      <c r="E139" s="30" t="s">
        <v>11</v>
      </c>
      <c r="F139" s="8" t="s">
        <v>203</v>
      </c>
      <c r="G139" s="30" t="s">
        <v>84</v>
      </c>
      <c r="H139" s="30"/>
      <c r="I139" s="296">
        <v>2973.5</v>
      </c>
    </row>
    <row r="140" spans="2:9" ht="24" customHeight="1" x14ac:dyDescent="0.3">
      <c r="B140" s="160" t="s">
        <v>165</v>
      </c>
      <c r="C140" s="8" t="s">
        <v>22</v>
      </c>
      <c r="D140" s="30" t="s">
        <v>8</v>
      </c>
      <c r="E140" s="30" t="s">
        <v>11</v>
      </c>
      <c r="F140" s="8" t="s">
        <v>203</v>
      </c>
      <c r="G140" s="30" t="s">
        <v>85</v>
      </c>
      <c r="H140" s="30"/>
      <c r="I140" s="296">
        <v>165.2</v>
      </c>
    </row>
    <row r="141" spans="2:9" ht="80.25" customHeight="1" x14ac:dyDescent="0.3">
      <c r="B141" s="293" t="s">
        <v>443</v>
      </c>
      <c r="C141" s="8" t="s">
        <v>22</v>
      </c>
      <c r="D141" s="30" t="s">
        <v>8</v>
      </c>
      <c r="E141" s="30" t="s">
        <v>23</v>
      </c>
      <c r="F141" s="8"/>
      <c r="G141" s="30"/>
      <c r="H141" s="296">
        <f>H142+H151</f>
        <v>0</v>
      </c>
      <c r="I141" s="296">
        <f>I142+I151</f>
        <v>55994.399999999994</v>
      </c>
    </row>
    <row r="142" spans="2:9" ht="62.25" customHeight="1" x14ac:dyDescent="0.3">
      <c r="B142" s="364" t="s">
        <v>485</v>
      </c>
      <c r="C142" s="8" t="s">
        <v>22</v>
      </c>
      <c r="D142" s="2" t="s">
        <v>8</v>
      </c>
      <c r="E142" s="2" t="s">
        <v>23</v>
      </c>
      <c r="F142" s="8" t="s">
        <v>194</v>
      </c>
      <c r="G142" s="30"/>
      <c r="H142" s="296">
        <f>H143+H146</f>
        <v>0</v>
      </c>
      <c r="I142" s="296">
        <f>I143+I146</f>
        <v>30895.399999999994</v>
      </c>
    </row>
    <row r="143" spans="2:9" ht="96.75" customHeight="1" x14ac:dyDescent="0.3">
      <c r="B143" s="380" t="s">
        <v>571</v>
      </c>
      <c r="C143" s="8" t="s">
        <v>22</v>
      </c>
      <c r="D143" s="2" t="s">
        <v>8</v>
      </c>
      <c r="E143" s="2" t="s">
        <v>23</v>
      </c>
      <c r="F143" s="8" t="s">
        <v>202</v>
      </c>
      <c r="G143" s="30"/>
      <c r="H143" s="296">
        <f>H144</f>
        <v>0</v>
      </c>
      <c r="I143" s="296">
        <f>I144</f>
        <v>252</v>
      </c>
    </row>
    <row r="144" spans="2:9" ht="246" customHeight="1" x14ac:dyDescent="0.3">
      <c r="B144" s="293" t="s">
        <v>609</v>
      </c>
      <c r="C144" s="8" t="s">
        <v>22</v>
      </c>
      <c r="D144" s="30" t="s">
        <v>8</v>
      </c>
      <c r="E144" s="30" t="s">
        <v>23</v>
      </c>
      <c r="F144" s="8" t="s">
        <v>250</v>
      </c>
      <c r="G144" s="30"/>
      <c r="H144" s="296">
        <f>H145</f>
        <v>0</v>
      </c>
      <c r="I144" s="296">
        <f>I145</f>
        <v>252</v>
      </c>
    </row>
    <row r="145" spans="2:9" ht="64.5" customHeight="1" x14ac:dyDescent="0.3">
      <c r="B145" s="293" t="s">
        <v>106</v>
      </c>
      <c r="C145" s="8" t="s">
        <v>22</v>
      </c>
      <c r="D145" s="30" t="s">
        <v>8</v>
      </c>
      <c r="E145" s="30" t="s">
        <v>23</v>
      </c>
      <c r="F145" s="8" t="s">
        <v>250</v>
      </c>
      <c r="G145" s="30" t="s">
        <v>84</v>
      </c>
      <c r="H145" s="30"/>
      <c r="I145" s="296">
        <v>252</v>
      </c>
    </row>
    <row r="146" spans="2:9" ht="85.5" customHeight="1" x14ac:dyDescent="0.3">
      <c r="B146" s="171" t="s">
        <v>205</v>
      </c>
      <c r="C146" s="8" t="s">
        <v>22</v>
      </c>
      <c r="D146" s="30" t="s">
        <v>8</v>
      </c>
      <c r="E146" s="30" t="s">
        <v>23</v>
      </c>
      <c r="F146" s="8" t="s">
        <v>206</v>
      </c>
      <c r="G146" s="30"/>
      <c r="H146" s="296">
        <f>H147</f>
        <v>0</v>
      </c>
      <c r="I146" s="296">
        <f>I147</f>
        <v>30643.399999999994</v>
      </c>
    </row>
    <row r="147" spans="2:9" ht="63" customHeight="1" x14ac:dyDescent="0.3">
      <c r="B147" s="14" t="s">
        <v>98</v>
      </c>
      <c r="C147" s="8" t="s">
        <v>22</v>
      </c>
      <c r="D147" s="2" t="s">
        <v>8</v>
      </c>
      <c r="E147" s="2" t="s">
        <v>23</v>
      </c>
      <c r="F147" s="8" t="s">
        <v>204</v>
      </c>
      <c r="G147" s="30"/>
      <c r="H147" s="296">
        <f>H148+H149+H150</f>
        <v>0</v>
      </c>
      <c r="I147" s="296">
        <f>I148+I149+I150</f>
        <v>30643.399999999994</v>
      </c>
    </row>
    <row r="148" spans="2:9" ht="42.75" customHeight="1" x14ac:dyDescent="0.3">
      <c r="B148" s="106" t="s">
        <v>88</v>
      </c>
      <c r="C148" s="76" t="s">
        <v>22</v>
      </c>
      <c r="D148" s="111" t="s">
        <v>8</v>
      </c>
      <c r="E148" s="111" t="s">
        <v>23</v>
      </c>
      <c r="F148" s="76" t="s">
        <v>204</v>
      </c>
      <c r="G148" s="111" t="s">
        <v>86</v>
      </c>
      <c r="H148" s="296">
        <v>-8585.6</v>
      </c>
      <c r="I148" s="298">
        <f>26106.2+167.6-8585.6</f>
        <v>17688.199999999997</v>
      </c>
    </row>
    <row r="149" spans="2:9" ht="60.75" customHeight="1" x14ac:dyDescent="0.3">
      <c r="B149" s="262" t="s">
        <v>106</v>
      </c>
      <c r="C149" s="76" t="s">
        <v>22</v>
      </c>
      <c r="D149" s="111" t="s">
        <v>8</v>
      </c>
      <c r="E149" s="111" t="s">
        <v>23</v>
      </c>
      <c r="F149" s="76" t="s">
        <v>204</v>
      </c>
      <c r="G149" s="111" t="s">
        <v>84</v>
      </c>
      <c r="H149" s="111" t="s">
        <v>745</v>
      </c>
      <c r="I149" s="298">
        <f>4254.5+8585.6</f>
        <v>12840.1</v>
      </c>
    </row>
    <row r="150" spans="2:9" ht="32.25" customHeight="1" x14ac:dyDescent="0.3">
      <c r="B150" s="262" t="s">
        <v>165</v>
      </c>
      <c r="C150" s="76" t="s">
        <v>22</v>
      </c>
      <c r="D150" s="111" t="s">
        <v>8</v>
      </c>
      <c r="E150" s="111" t="s">
        <v>23</v>
      </c>
      <c r="F150" s="76" t="s">
        <v>204</v>
      </c>
      <c r="G150" s="111" t="s">
        <v>85</v>
      </c>
      <c r="H150" s="111"/>
      <c r="I150" s="298">
        <v>115.1</v>
      </c>
    </row>
    <row r="151" spans="2:9" ht="37.5" x14ac:dyDescent="0.3">
      <c r="B151" s="293" t="s">
        <v>301</v>
      </c>
      <c r="C151" s="8" t="s">
        <v>22</v>
      </c>
      <c r="D151" s="2" t="s">
        <v>8</v>
      </c>
      <c r="E151" s="2" t="s">
        <v>23</v>
      </c>
      <c r="F151" s="30" t="s">
        <v>300</v>
      </c>
      <c r="G151" s="111"/>
      <c r="H151" s="298">
        <f t="shared" ref="H151:I153" si="10">H152</f>
        <v>0</v>
      </c>
      <c r="I151" s="298">
        <f t="shared" si="10"/>
        <v>25099</v>
      </c>
    </row>
    <row r="152" spans="2:9" ht="32.25" customHeight="1" x14ac:dyDescent="0.3">
      <c r="B152" s="95" t="s">
        <v>393</v>
      </c>
      <c r="C152" s="8" t="s">
        <v>22</v>
      </c>
      <c r="D152" s="2" t="s">
        <v>8</v>
      </c>
      <c r="E152" s="2" t="s">
        <v>23</v>
      </c>
      <c r="F152" s="30" t="s">
        <v>299</v>
      </c>
      <c r="G152" s="111"/>
      <c r="H152" s="298">
        <f t="shared" si="10"/>
        <v>0</v>
      </c>
      <c r="I152" s="298">
        <f t="shared" si="10"/>
        <v>25099</v>
      </c>
    </row>
    <row r="153" spans="2:9" ht="75" x14ac:dyDescent="0.3">
      <c r="B153" s="95" t="s">
        <v>712</v>
      </c>
      <c r="C153" s="8" t="s">
        <v>22</v>
      </c>
      <c r="D153" s="2" t="s">
        <v>8</v>
      </c>
      <c r="E153" s="2" t="s">
        <v>23</v>
      </c>
      <c r="F153" s="30" t="s">
        <v>713</v>
      </c>
      <c r="G153" s="111"/>
      <c r="H153" s="298">
        <f t="shared" si="10"/>
        <v>0</v>
      </c>
      <c r="I153" s="298">
        <f t="shared" si="10"/>
        <v>25099</v>
      </c>
    </row>
    <row r="154" spans="2:9" ht="56.25" x14ac:dyDescent="0.3">
      <c r="B154" s="293" t="s">
        <v>106</v>
      </c>
      <c r="C154" s="8" t="s">
        <v>22</v>
      </c>
      <c r="D154" s="2" t="s">
        <v>8</v>
      </c>
      <c r="E154" s="2" t="s">
        <v>23</v>
      </c>
      <c r="F154" s="30" t="s">
        <v>713</v>
      </c>
      <c r="G154" s="111" t="s">
        <v>84</v>
      </c>
      <c r="H154" s="298"/>
      <c r="I154" s="298">
        <f>25052+47</f>
        <v>25099</v>
      </c>
    </row>
    <row r="155" spans="2:9" ht="70.5" customHeight="1" x14ac:dyDescent="0.3">
      <c r="B155" s="369" t="s">
        <v>75</v>
      </c>
      <c r="C155" s="8" t="s">
        <v>22</v>
      </c>
      <c r="D155" s="30" t="s">
        <v>8</v>
      </c>
      <c r="E155" s="30" t="s">
        <v>52</v>
      </c>
      <c r="F155" s="30"/>
      <c r="G155" s="30"/>
      <c r="H155" s="296">
        <f>H156+H160+H164</f>
        <v>0</v>
      </c>
      <c r="I155" s="296">
        <f>I156+I160+I164</f>
        <v>530.09999999999991</v>
      </c>
    </row>
    <row r="156" spans="2:9" ht="96.75" customHeight="1" x14ac:dyDescent="0.3">
      <c r="B156" s="370" t="s">
        <v>486</v>
      </c>
      <c r="C156" s="8" t="s">
        <v>22</v>
      </c>
      <c r="D156" s="2" t="s">
        <v>8</v>
      </c>
      <c r="E156" s="2" t="s">
        <v>52</v>
      </c>
      <c r="F156" s="8" t="s">
        <v>196</v>
      </c>
      <c r="G156" s="30"/>
      <c r="H156" s="296">
        <f>H158</f>
        <v>0</v>
      </c>
      <c r="I156" s="296">
        <f>I158</f>
        <v>102.7</v>
      </c>
    </row>
    <row r="157" spans="2:9" ht="54.75" customHeight="1" x14ac:dyDescent="0.3">
      <c r="B157" s="108" t="s">
        <v>320</v>
      </c>
      <c r="C157" s="8" t="s">
        <v>22</v>
      </c>
      <c r="D157" s="2" t="s">
        <v>8</v>
      </c>
      <c r="E157" s="2" t="s">
        <v>52</v>
      </c>
      <c r="F157" s="8" t="s">
        <v>319</v>
      </c>
      <c r="G157" s="30"/>
      <c r="H157" s="296">
        <f>H158</f>
        <v>0</v>
      </c>
      <c r="I157" s="296">
        <f>I158</f>
        <v>102.7</v>
      </c>
    </row>
    <row r="158" spans="2:9" ht="62.25" customHeight="1" x14ac:dyDescent="0.3">
      <c r="B158" s="369" t="s">
        <v>207</v>
      </c>
      <c r="C158" s="8" t="s">
        <v>22</v>
      </c>
      <c r="D158" s="30" t="s">
        <v>8</v>
      </c>
      <c r="E158" s="30" t="s">
        <v>52</v>
      </c>
      <c r="F158" s="8" t="s">
        <v>327</v>
      </c>
      <c r="G158" s="30"/>
      <c r="H158" s="296">
        <f>H159</f>
        <v>0</v>
      </c>
      <c r="I158" s="296">
        <f>I159</f>
        <v>102.7</v>
      </c>
    </row>
    <row r="159" spans="2:9" ht="56.25" x14ac:dyDescent="0.3">
      <c r="B159" s="293" t="s">
        <v>106</v>
      </c>
      <c r="C159" s="8" t="s">
        <v>22</v>
      </c>
      <c r="D159" s="30" t="s">
        <v>8</v>
      </c>
      <c r="E159" s="30" t="s">
        <v>52</v>
      </c>
      <c r="F159" s="8" t="s">
        <v>327</v>
      </c>
      <c r="G159" s="30" t="s">
        <v>84</v>
      </c>
      <c r="H159" s="30"/>
      <c r="I159" s="296">
        <v>102.7</v>
      </c>
    </row>
    <row r="160" spans="2:9" ht="88.5" customHeight="1" x14ac:dyDescent="0.3">
      <c r="B160" s="172" t="s">
        <v>487</v>
      </c>
      <c r="C160" s="8" t="s">
        <v>22</v>
      </c>
      <c r="D160" s="30" t="s">
        <v>8</v>
      </c>
      <c r="E160" s="30" t="s">
        <v>52</v>
      </c>
      <c r="F160" s="8" t="s">
        <v>197</v>
      </c>
      <c r="G160" s="30"/>
      <c r="H160" s="296">
        <f>H162</f>
        <v>0</v>
      </c>
      <c r="I160" s="296">
        <f>I162</f>
        <v>235.2</v>
      </c>
    </row>
    <row r="161" spans="2:16" ht="45" customHeight="1" x14ac:dyDescent="0.3">
      <c r="B161" s="265" t="s">
        <v>321</v>
      </c>
      <c r="C161" s="8" t="s">
        <v>22</v>
      </c>
      <c r="D161" s="30" t="s">
        <v>8</v>
      </c>
      <c r="E161" s="30" t="s">
        <v>52</v>
      </c>
      <c r="F161" s="8" t="s">
        <v>322</v>
      </c>
      <c r="G161" s="30"/>
      <c r="H161" s="296">
        <f>H162</f>
        <v>0</v>
      </c>
      <c r="I161" s="296">
        <f>I162</f>
        <v>235.2</v>
      </c>
    </row>
    <row r="162" spans="2:16" ht="78.75" customHeight="1" x14ac:dyDescent="0.3">
      <c r="B162" s="131" t="s">
        <v>138</v>
      </c>
      <c r="C162" s="8" t="s">
        <v>22</v>
      </c>
      <c r="D162" s="30" t="s">
        <v>8</v>
      </c>
      <c r="E162" s="30" t="s">
        <v>52</v>
      </c>
      <c r="F162" s="8" t="s">
        <v>328</v>
      </c>
      <c r="G162" s="30"/>
      <c r="H162" s="296">
        <f>H163</f>
        <v>0</v>
      </c>
      <c r="I162" s="296">
        <f>I163</f>
        <v>235.2</v>
      </c>
    </row>
    <row r="163" spans="2:16" ht="57.75" customHeight="1" x14ac:dyDescent="0.3">
      <c r="B163" s="117" t="s">
        <v>106</v>
      </c>
      <c r="C163" s="8" t="s">
        <v>22</v>
      </c>
      <c r="D163" s="30" t="s">
        <v>8</v>
      </c>
      <c r="E163" s="30" t="s">
        <v>52</v>
      </c>
      <c r="F163" s="8" t="s">
        <v>328</v>
      </c>
      <c r="G163" s="30" t="s">
        <v>84</v>
      </c>
      <c r="H163" s="30"/>
      <c r="I163" s="296">
        <v>235.2</v>
      </c>
    </row>
    <row r="164" spans="2:16" ht="62.25" customHeight="1" x14ac:dyDescent="0.3">
      <c r="B164" s="171" t="s">
        <v>488</v>
      </c>
      <c r="C164" s="8" t="s">
        <v>22</v>
      </c>
      <c r="D164" s="30" t="s">
        <v>8</v>
      </c>
      <c r="E164" s="30" t="s">
        <v>52</v>
      </c>
      <c r="F164" s="30" t="s">
        <v>208</v>
      </c>
      <c r="G164" s="30"/>
      <c r="H164" s="296">
        <f>H166</f>
        <v>0</v>
      </c>
      <c r="I164" s="296">
        <f>I166</f>
        <v>192.2</v>
      </c>
    </row>
    <row r="165" spans="2:16" ht="36.75" customHeight="1" x14ac:dyDescent="0.3">
      <c r="B165" s="110" t="s">
        <v>324</v>
      </c>
      <c r="C165" s="8" t="s">
        <v>22</v>
      </c>
      <c r="D165" s="30" t="s">
        <v>8</v>
      </c>
      <c r="E165" s="30" t="s">
        <v>52</v>
      </c>
      <c r="F165" s="30" t="s">
        <v>323</v>
      </c>
      <c r="G165" s="30"/>
      <c r="H165" s="296">
        <f>H166</f>
        <v>0</v>
      </c>
      <c r="I165" s="296">
        <f>I166</f>
        <v>192.2</v>
      </c>
    </row>
    <row r="166" spans="2:16" ht="45" customHeight="1" x14ac:dyDescent="0.3">
      <c r="B166" s="131" t="s">
        <v>139</v>
      </c>
      <c r="C166" s="8" t="s">
        <v>22</v>
      </c>
      <c r="D166" s="30" t="s">
        <v>8</v>
      </c>
      <c r="E166" s="30" t="s">
        <v>52</v>
      </c>
      <c r="F166" s="30" t="s">
        <v>329</v>
      </c>
      <c r="G166" s="30"/>
      <c r="H166" s="296">
        <f>H167</f>
        <v>0</v>
      </c>
      <c r="I166" s="296">
        <f>I167</f>
        <v>192.2</v>
      </c>
    </row>
    <row r="167" spans="2:16" ht="62.25" customHeight="1" x14ac:dyDescent="0.3">
      <c r="B167" s="126" t="s">
        <v>106</v>
      </c>
      <c r="C167" s="8" t="s">
        <v>22</v>
      </c>
      <c r="D167" s="30" t="s">
        <v>8</v>
      </c>
      <c r="E167" s="30" t="s">
        <v>52</v>
      </c>
      <c r="F167" s="30" t="s">
        <v>329</v>
      </c>
      <c r="G167" s="30" t="s">
        <v>84</v>
      </c>
      <c r="H167" s="30"/>
      <c r="I167" s="296">
        <v>192.2</v>
      </c>
    </row>
    <row r="168" spans="2:16" ht="33" customHeight="1" x14ac:dyDescent="0.3">
      <c r="B168" s="118" t="s">
        <v>25</v>
      </c>
      <c r="C168" s="6" t="s">
        <v>22</v>
      </c>
      <c r="D168" s="7" t="s">
        <v>10</v>
      </c>
      <c r="E168" s="7"/>
      <c r="F168" s="8"/>
      <c r="G168" s="7"/>
      <c r="H168" s="296">
        <f>H169+H185+H195</f>
        <v>0</v>
      </c>
      <c r="I168" s="296">
        <f>I169+I185+I195</f>
        <v>373351.30000000005</v>
      </c>
    </row>
    <row r="169" spans="2:16" ht="27" customHeight="1" x14ac:dyDescent="0.3">
      <c r="B169" s="117" t="s">
        <v>32</v>
      </c>
      <c r="C169" s="8" t="s">
        <v>22</v>
      </c>
      <c r="D169" s="2" t="s">
        <v>10</v>
      </c>
      <c r="E169" s="2" t="s">
        <v>5</v>
      </c>
      <c r="F169" s="8"/>
      <c r="G169" s="2"/>
      <c r="H169" s="72">
        <f>H170</f>
        <v>0</v>
      </c>
      <c r="I169" s="72">
        <f>I170</f>
        <v>30308.9</v>
      </c>
    </row>
    <row r="170" spans="2:16" ht="64.5" customHeight="1" x14ac:dyDescent="0.3">
      <c r="B170" s="227" t="s">
        <v>490</v>
      </c>
      <c r="C170" s="8" t="s">
        <v>22</v>
      </c>
      <c r="D170" s="2" t="s">
        <v>10</v>
      </c>
      <c r="E170" s="2" t="s">
        <v>5</v>
      </c>
      <c r="F170" s="8" t="s">
        <v>209</v>
      </c>
      <c r="G170" s="8"/>
      <c r="H170" s="72">
        <f>H171+H174+H177+H182</f>
        <v>0</v>
      </c>
      <c r="I170" s="72">
        <f>I171+I174+I177+I182</f>
        <v>30308.9</v>
      </c>
    </row>
    <row r="171" spans="2:16" ht="57" customHeight="1" x14ac:dyDescent="0.3">
      <c r="B171" s="108" t="s">
        <v>142</v>
      </c>
      <c r="C171" s="8" t="s">
        <v>95</v>
      </c>
      <c r="D171" s="2" t="s">
        <v>10</v>
      </c>
      <c r="E171" s="2" t="s">
        <v>5</v>
      </c>
      <c r="F171" s="8" t="s">
        <v>210</v>
      </c>
      <c r="G171" s="8"/>
      <c r="H171" s="296">
        <f>H172</f>
        <v>0</v>
      </c>
      <c r="I171" s="296">
        <f>I172</f>
        <v>358.6</v>
      </c>
    </row>
    <row r="172" spans="2:16" ht="57" customHeight="1" x14ac:dyDescent="0.3">
      <c r="B172" s="135" t="s">
        <v>143</v>
      </c>
      <c r="C172" s="8" t="s">
        <v>22</v>
      </c>
      <c r="D172" s="2" t="s">
        <v>10</v>
      </c>
      <c r="E172" s="2" t="s">
        <v>5</v>
      </c>
      <c r="F172" s="8" t="s">
        <v>211</v>
      </c>
      <c r="G172" s="2"/>
      <c r="H172" s="296">
        <f>H173</f>
        <v>0</v>
      </c>
      <c r="I172" s="296">
        <f>I173</f>
        <v>358.6</v>
      </c>
    </row>
    <row r="173" spans="2:16" ht="57" customHeight="1" x14ac:dyDescent="0.3">
      <c r="B173" s="133" t="s">
        <v>106</v>
      </c>
      <c r="C173" s="8" t="s">
        <v>22</v>
      </c>
      <c r="D173" s="2" t="s">
        <v>10</v>
      </c>
      <c r="E173" s="2" t="s">
        <v>5</v>
      </c>
      <c r="F173" s="8" t="s">
        <v>211</v>
      </c>
      <c r="G173" s="2" t="s">
        <v>84</v>
      </c>
      <c r="H173" s="2"/>
      <c r="I173" s="296">
        <v>358.6</v>
      </c>
    </row>
    <row r="174" spans="2:16" ht="57" customHeight="1" x14ac:dyDescent="0.3">
      <c r="B174" s="110" t="s">
        <v>572</v>
      </c>
      <c r="C174" s="8" t="s">
        <v>22</v>
      </c>
      <c r="D174" s="2" t="s">
        <v>10</v>
      </c>
      <c r="E174" s="2" t="s">
        <v>5</v>
      </c>
      <c r="F174" s="8" t="s">
        <v>212</v>
      </c>
      <c r="G174" s="8"/>
      <c r="H174" s="72">
        <f>H175</f>
        <v>0</v>
      </c>
      <c r="I174" s="72">
        <f>I175</f>
        <v>4803</v>
      </c>
    </row>
    <row r="175" spans="2:16" ht="177.75" customHeight="1" x14ac:dyDescent="0.3">
      <c r="B175" s="156" t="s">
        <v>699</v>
      </c>
      <c r="C175" s="8" t="s">
        <v>22</v>
      </c>
      <c r="D175" s="2" t="s">
        <v>10</v>
      </c>
      <c r="E175" s="2" t="s">
        <v>5</v>
      </c>
      <c r="F175" s="8" t="s">
        <v>552</v>
      </c>
      <c r="G175" s="8"/>
      <c r="H175" s="296">
        <f>H176</f>
        <v>0</v>
      </c>
      <c r="I175" s="296">
        <f>I176</f>
        <v>4803</v>
      </c>
    </row>
    <row r="176" spans="2:16" ht="70.5" customHeight="1" x14ac:dyDescent="0.3">
      <c r="B176" s="293" t="s">
        <v>106</v>
      </c>
      <c r="C176" s="8" t="s">
        <v>22</v>
      </c>
      <c r="D176" s="2" t="s">
        <v>10</v>
      </c>
      <c r="E176" s="2" t="s">
        <v>5</v>
      </c>
      <c r="F176" s="8" t="s">
        <v>552</v>
      </c>
      <c r="G176" s="8" t="s">
        <v>84</v>
      </c>
      <c r="H176" s="8"/>
      <c r="I176" s="296">
        <v>4803</v>
      </c>
      <c r="P176" s="317"/>
    </row>
    <row r="177" spans="2:9" ht="49.5" customHeight="1" x14ac:dyDescent="0.3">
      <c r="B177" s="108" t="s">
        <v>132</v>
      </c>
      <c r="C177" s="76" t="s">
        <v>22</v>
      </c>
      <c r="D177" s="76" t="s">
        <v>10</v>
      </c>
      <c r="E177" s="76" t="s">
        <v>5</v>
      </c>
      <c r="F177" s="76" t="s">
        <v>213</v>
      </c>
      <c r="G177" s="29"/>
      <c r="H177" s="296">
        <f>H178</f>
        <v>0</v>
      </c>
      <c r="I177" s="296">
        <f>I178</f>
        <v>8242.2999999999993</v>
      </c>
    </row>
    <row r="178" spans="2:9" ht="45" customHeight="1" x14ac:dyDescent="0.3">
      <c r="B178" s="380" t="s">
        <v>98</v>
      </c>
      <c r="C178" s="8" t="s">
        <v>22</v>
      </c>
      <c r="D178" s="33" t="s">
        <v>10</v>
      </c>
      <c r="E178" s="33" t="s">
        <v>5</v>
      </c>
      <c r="F178" s="33" t="s">
        <v>553</v>
      </c>
      <c r="G178" s="29"/>
      <c r="H178" s="296">
        <f>H179+H180+H181</f>
        <v>0</v>
      </c>
      <c r="I178" s="296">
        <f>I179+I180+I181</f>
        <v>8242.2999999999993</v>
      </c>
    </row>
    <row r="179" spans="2:9" ht="47.25" customHeight="1" x14ac:dyDescent="0.3">
      <c r="B179" s="147" t="s">
        <v>88</v>
      </c>
      <c r="C179" s="8" t="s">
        <v>22</v>
      </c>
      <c r="D179" s="33" t="s">
        <v>10</v>
      </c>
      <c r="E179" s="33" t="s">
        <v>5</v>
      </c>
      <c r="F179" s="33" t="s">
        <v>553</v>
      </c>
      <c r="G179" s="33" t="s">
        <v>86</v>
      </c>
      <c r="H179" s="296"/>
      <c r="I179" s="296">
        <f>6900.9+966.6</f>
        <v>7867.5</v>
      </c>
    </row>
    <row r="180" spans="2:9" ht="55.5" customHeight="1" x14ac:dyDescent="0.3">
      <c r="B180" s="293" t="s">
        <v>106</v>
      </c>
      <c r="C180" s="8" t="s">
        <v>22</v>
      </c>
      <c r="D180" s="33" t="s">
        <v>10</v>
      </c>
      <c r="E180" s="33" t="s">
        <v>5</v>
      </c>
      <c r="F180" s="33" t="s">
        <v>553</v>
      </c>
      <c r="G180" s="33" t="s">
        <v>84</v>
      </c>
      <c r="H180" s="33"/>
      <c r="I180" s="296">
        <v>373.8</v>
      </c>
    </row>
    <row r="181" spans="2:9" ht="18.75" x14ac:dyDescent="0.3">
      <c r="B181" s="293" t="s">
        <v>165</v>
      </c>
      <c r="C181" s="8" t="s">
        <v>22</v>
      </c>
      <c r="D181" s="33" t="s">
        <v>10</v>
      </c>
      <c r="E181" s="33" t="s">
        <v>5</v>
      </c>
      <c r="F181" s="33" t="s">
        <v>553</v>
      </c>
      <c r="G181" s="33" t="s">
        <v>85</v>
      </c>
      <c r="H181" s="33"/>
      <c r="I181" s="296">
        <v>1</v>
      </c>
    </row>
    <row r="182" spans="2:9" ht="115.5" customHeight="1" x14ac:dyDescent="0.3">
      <c r="B182" s="119" t="s">
        <v>573</v>
      </c>
      <c r="C182" s="8" t="s">
        <v>22</v>
      </c>
      <c r="D182" s="2" t="s">
        <v>10</v>
      </c>
      <c r="E182" s="2" t="s">
        <v>5</v>
      </c>
      <c r="F182" s="8" t="s">
        <v>214</v>
      </c>
      <c r="G182" s="8"/>
      <c r="H182" s="72">
        <f>H183</f>
        <v>0</v>
      </c>
      <c r="I182" s="72">
        <f>I183</f>
        <v>16905</v>
      </c>
    </row>
    <row r="183" spans="2:9" ht="67.5" customHeight="1" x14ac:dyDescent="0.3">
      <c r="B183" s="293" t="s">
        <v>459</v>
      </c>
      <c r="C183" s="8" t="s">
        <v>22</v>
      </c>
      <c r="D183" s="2" t="s">
        <v>10</v>
      </c>
      <c r="E183" s="2" t="s">
        <v>5</v>
      </c>
      <c r="F183" s="8" t="s">
        <v>554</v>
      </c>
      <c r="G183" s="8"/>
      <c r="H183" s="296">
        <f>H184</f>
        <v>0</v>
      </c>
      <c r="I183" s="296">
        <f>I184</f>
        <v>16905</v>
      </c>
    </row>
    <row r="184" spans="2:9" ht="101.25" customHeight="1" x14ac:dyDescent="0.3">
      <c r="B184" s="293" t="s">
        <v>452</v>
      </c>
      <c r="C184" s="8" t="s">
        <v>22</v>
      </c>
      <c r="D184" s="2" t="s">
        <v>10</v>
      </c>
      <c r="E184" s="2" t="s">
        <v>5</v>
      </c>
      <c r="F184" s="8" t="s">
        <v>554</v>
      </c>
      <c r="G184" s="8" t="s">
        <v>90</v>
      </c>
      <c r="H184" s="8"/>
      <c r="I184" s="296">
        <v>16905</v>
      </c>
    </row>
    <row r="185" spans="2:9" ht="31.5" customHeight="1" x14ac:dyDescent="0.3">
      <c r="B185" s="118" t="s">
        <v>91</v>
      </c>
      <c r="C185" s="8" t="s">
        <v>22</v>
      </c>
      <c r="D185" s="2" t="s">
        <v>10</v>
      </c>
      <c r="E185" s="2" t="s">
        <v>11</v>
      </c>
      <c r="F185" s="8"/>
      <c r="G185" s="2"/>
      <c r="H185" s="72">
        <f>H186</f>
        <v>0</v>
      </c>
      <c r="I185" s="72">
        <f>I186</f>
        <v>310492.90000000002</v>
      </c>
    </row>
    <row r="186" spans="2:9" ht="76.5" customHeight="1" x14ac:dyDescent="0.3">
      <c r="B186" s="5" t="s">
        <v>492</v>
      </c>
      <c r="C186" s="8" t="s">
        <v>22</v>
      </c>
      <c r="D186" s="2" t="s">
        <v>10</v>
      </c>
      <c r="E186" s="2" t="s">
        <v>11</v>
      </c>
      <c r="F186" s="8" t="s">
        <v>215</v>
      </c>
      <c r="G186" s="2"/>
      <c r="H186" s="72">
        <f>H192+H187</f>
        <v>0</v>
      </c>
      <c r="I186" s="72">
        <f>I192+I187</f>
        <v>310492.90000000002</v>
      </c>
    </row>
    <row r="187" spans="2:9" ht="79.5" customHeight="1" x14ac:dyDescent="0.3">
      <c r="B187" s="5" t="s">
        <v>685</v>
      </c>
      <c r="C187" s="8" t="s">
        <v>22</v>
      </c>
      <c r="D187" s="2" t="s">
        <v>10</v>
      </c>
      <c r="E187" s="2" t="s">
        <v>11</v>
      </c>
      <c r="F187" s="8" t="s">
        <v>683</v>
      </c>
      <c r="G187" s="2"/>
      <c r="H187" s="72">
        <f>H190+H188</f>
        <v>0</v>
      </c>
      <c r="I187" s="72">
        <f>I190+I188</f>
        <v>307192.90000000002</v>
      </c>
    </row>
    <row r="188" spans="2:9" ht="79.5" customHeight="1" x14ac:dyDescent="0.3">
      <c r="B188" s="411" t="s">
        <v>714</v>
      </c>
      <c r="C188" s="33" t="s">
        <v>22</v>
      </c>
      <c r="D188" s="504" t="s">
        <v>10</v>
      </c>
      <c r="E188" s="504" t="s">
        <v>11</v>
      </c>
      <c r="F188" s="33" t="s">
        <v>715</v>
      </c>
      <c r="G188" s="504"/>
      <c r="H188" s="72">
        <f>H189</f>
        <v>0</v>
      </c>
      <c r="I188" s="72">
        <f>I189</f>
        <v>420</v>
      </c>
    </row>
    <row r="189" spans="2:9" ht="79.5" customHeight="1" x14ac:dyDescent="0.3">
      <c r="B189" s="411" t="s">
        <v>106</v>
      </c>
      <c r="C189" s="33" t="s">
        <v>22</v>
      </c>
      <c r="D189" s="504" t="s">
        <v>10</v>
      </c>
      <c r="E189" s="504" t="s">
        <v>11</v>
      </c>
      <c r="F189" s="33" t="s">
        <v>715</v>
      </c>
      <c r="G189" s="504" t="s">
        <v>84</v>
      </c>
      <c r="H189" s="72"/>
      <c r="I189" s="72">
        <v>420</v>
      </c>
    </row>
    <row r="190" spans="2:9" ht="69.75" customHeight="1" x14ac:dyDescent="0.3">
      <c r="B190" s="5" t="s">
        <v>686</v>
      </c>
      <c r="C190" s="8" t="s">
        <v>22</v>
      </c>
      <c r="D190" s="2" t="s">
        <v>10</v>
      </c>
      <c r="E190" s="2" t="s">
        <v>11</v>
      </c>
      <c r="F190" s="8" t="s">
        <v>684</v>
      </c>
      <c r="G190" s="2"/>
      <c r="H190" s="72">
        <f>H191</f>
        <v>0</v>
      </c>
      <c r="I190" s="72">
        <f>I191</f>
        <v>306772.90000000002</v>
      </c>
    </row>
    <row r="191" spans="2:9" ht="69.75" customHeight="1" x14ac:dyDescent="0.3">
      <c r="B191" s="411" t="s">
        <v>106</v>
      </c>
      <c r="C191" s="8" t="s">
        <v>22</v>
      </c>
      <c r="D191" s="2" t="s">
        <v>10</v>
      </c>
      <c r="E191" s="2" t="s">
        <v>11</v>
      </c>
      <c r="F191" s="8" t="s">
        <v>684</v>
      </c>
      <c r="G191" s="2" t="s">
        <v>84</v>
      </c>
      <c r="H191" s="2"/>
      <c r="I191" s="72">
        <f>239030.4+67742.5</f>
        <v>306772.90000000002</v>
      </c>
    </row>
    <row r="192" spans="2:9" ht="64.5" customHeight="1" x14ac:dyDescent="0.3">
      <c r="B192" s="189" t="s">
        <v>574</v>
      </c>
      <c r="C192" s="8" t="s">
        <v>22</v>
      </c>
      <c r="D192" s="2" t="s">
        <v>10</v>
      </c>
      <c r="E192" s="2" t="s">
        <v>11</v>
      </c>
      <c r="F192" s="8" t="s">
        <v>216</v>
      </c>
      <c r="G192" s="2"/>
      <c r="H192" s="72">
        <f>H193</f>
        <v>0</v>
      </c>
      <c r="I192" s="72">
        <f>I193</f>
        <v>3300</v>
      </c>
    </row>
    <row r="193" spans="2:16" ht="100.5" customHeight="1" x14ac:dyDescent="0.3">
      <c r="B193" s="5" t="s">
        <v>673</v>
      </c>
      <c r="C193" s="8" t="s">
        <v>22</v>
      </c>
      <c r="D193" s="2" t="s">
        <v>10</v>
      </c>
      <c r="E193" s="2" t="s">
        <v>11</v>
      </c>
      <c r="F193" s="8" t="s">
        <v>672</v>
      </c>
      <c r="G193" s="2"/>
      <c r="H193" s="72">
        <f>H194</f>
        <v>0</v>
      </c>
      <c r="I193" s="72">
        <f>I194</f>
        <v>3300</v>
      </c>
    </row>
    <row r="194" spans="2:16" ht="69.75" customHeight="1" x14ac:dyDescent="0.3">
      <c r="B194" s="411" t="s">
        <v>106</v>
      </c>
      <c r="C194" s="8" t="s">
        <v>22</v>
      </c>
      <c r="D194" s="2" t="s">
        <v>10</v>
      </c>
      <c r="E194" s="2" t="s">
        <v>11</v>
      </c>
      <c r="F194" s="8" t="s">
        <v>672</v>
      </c>
      <c r="G194" s="2" t="s">
        <v>84</v>
      </c>
      <c r="H194" s="2"/>
      <c r="I194" s="72">
        <v>3300</v>
      </c>
    </row>
    <row r="195" spans="2:16" ht="41.25" customHeight="1" x14ac:dyDescent="0.3">
      <c r="B195" s="105" t="s">
        <v>76</v>
      </c>
      <c r="C195" s="56" t="s">
        <v>22</v>
      </c>
      <c r="D195" s="10" t="s">
        <v>10</v>
      </c>
      <c r="E195" s="10" t="s">
        <v>77</v>
      </c>
      <c r="F195" s="56"/>
      <c r="G195" s="10"/>
      <c r="H195" s="296">
        <f>H201+H207+H214+H219+H223+H196</f>
        <v>0</v>
      </c>
      <c r="I195" s="296">
        <f>I201+I207+I214+I219+I223+I196</f>
        <v>32549.5</v>
      </c>
    </row>
    <row r="196" spans="2:16" ht="84.75" customHeight="1" x14ac:dyDescent="0.3">
      <c r="B196" s="426" t="s">
        <v>471</v>
      </c>
      <c r="C196" s="8" t="s">
        <v>22</v>
      </c>
      <c r="D196" s="30" t="s">
        <v>10</v>
      </c>
      <c r="E196" s="2" t="s">
        <v>77</v>
      </c>
      <c r="F196" s="76" t="s">
        <v>184</v>
      </c>
      <c r="G196" s="293"/>
      <c r="H196" s="296">
        <f t="shared" ref="H196:I197" si="11">H197</f>
        <v>0</v>
      </c>
      <c r="I196" s="296">
        <f t="shared" si="11"/>
        <v>0</v>
      </c>
    </row>
    <row r="197" spans="2:16" ht="52.5" customHeight="1" x14ac:dyDescent="0.3">
      <c r="B197" s="108" t="s">
        <v>361</v>
      </c>
      <c r="C197" s="8" t="s">
        <v>22</v>
      </c>
      <c r="D197" s="30" t="s">
        <v>10</v>
      </c>
      <c r="E197" s="2" t="s">
        <v>77</v>
      </c>
      <c r="F197" s="76" t="s">
        <v>362</v>
      </c>
      <c r="G197" s="293"/>
      <c r="H197" s="296">
        <f t="shared" si="11"/>
        <v>0</v>
      </c>
      <c r="I197" s="296">
        <f t="shared" si="11"/>
        <v>0</v>
      </c>
    </row>
    <row r="198" spans="2:16" ht="109.5" customHeight="1" x14ac:dyDescent="0.3">
      <c r="B198" s="108" t="s">
        <v>399</v>
      </c>
      <c r="C198" s="8" t="s">
        <v>22</v>
      </c>
      <c r="D198" s="30" t="s">
        <v>10</v>
      </c>
      <c r="E198" s="2" t="s">
        <v>77</v>
      </c>
      <c r="F198" s="76" t="s">
        <v>400</v>
      </c>
      <c r="G198" s="293"/>
      <c r="H198" s="296">
        <f>H199</f>
        <v>0</v>
      </c>
      <c r="I198" s="296">
        <f>I199</f>
        <v>0</v>
      </c>
    </row>
    <row r="199" spans="2:16" ht="49.5" customHeight="1" x14ac:dyDescent="0.3">
      <c r="B199" s="124" t="s">
        <v>615</v>
      </c>
      <c r="C199" s="8" t="s">
        <v>22</v>
      </c>
      <c r="D199" s="30" t="s">
        <v>10</v>
      </c>
      <c r="E199" s="2" t="s">
        <v>77</v>
      </c>
      <c r="F199" s="76" t="s">
        <v>616</v>
      </c>
      <c r="G199" s="293"/>
      <c r="H199" s="296">
        <f>H200</f>
        <v>0</v>
      </c>
      <c r="I199" s="296">
        <f>I200</f>
        <v>0</v>
      </c>
    </row>
    <row r="200" spans="2:16" ht="63.75" customHeight="1" x14ac:dyDescent="0.3">
      <c r="B200" s="411" t="s">
        <v>106</v>
      </c>
      <c r="C200" s="8" t="s">
        <v>22</v>
      </c>
      <c r="D200" s="30" t="s">
        <v>10</v>
      </c>
      <c r="E200" s="2" t="s">
        <v>77</v>
      </c>
      <c r="F200" s="76" t="s">
        <v>616</v>
      </c>
      <c r="G200" s="293" t="s">
        <v>84</v>
      </c>
      <c r="H200" s="465"/>
      <c r="I200" s="296">
        <f>11559+15125+2196.3+4063-26684-3263.3-2996</f>
        <v>0</v>
      </c>
    </row>
    <row r="201" spans="2:16" ht="99" customHeight="1" x14ac:dyDescent="0.3">
      <c r="B201" s="5" t="s">
        <v>494</v>
      </c>
      <c r="C201" s="8" t="s">
        <v>22</v>
      </c>
      <c r="D201" s="2" t="s">
        <v>10</v>
      </c>
      <c r="E201" s="2" t="s">
        <v>77</v>
      </c>
      <c r="F201" s="8" t="s">
        <v>217</v>
      </c>
      <c r="G201" s="167"/>
      <c r="H201" s="296">
        <f>H202</f>
        <v>0</v>
      </c>
      <c r="I201" s="296">
        <f>I202</f>
        <v>29106.2</v>
      </c>
    </row>
    <row r="202" spans="2:16" ht="46.5" customHeight="1" x14ac:dyDescent="0.3">
      <c r="B202" s="189" t="s">
        <v>331</v>
      </c>
      <c r="C202" s="8" t="s">
        <v>22</v>
      </c>
      <c r="D202" s="2" t="s">
        <v>10</v>
      </c>
      <c r="E202" s="2" t="s">
        <v>77</v>
      </c>
      <c r="F202" s="8" t="s">
        <v>330</v>
      </c>
      <c r="G202" s="264"/>
      <c r="H202" s="385">
        <f>H203</f>
        <v>0</v>
      </c>
      <c r="I202" s="385">
        <f>I203</f>
        <v>29106.2</v>
      </c>
    </row>
    <row r="203" spans="2:16" ht="46.5" customHeight="1" x14ac:dyDescent="0.3">
      <c r="B203" s="321" t="s">
        <v>98</v>
      </c>
      <c r="C203" s="8" t="s">
        <v>22</v>
      </c>
      <c r="D203" s="33" t="s">
        <v>10</v>
      </c>
      <c r="E203" s="33" t="s">
        <v>77</v>
      </c>
      <c r="F203" s="33" t="s">
        <v>332</v>
      </c>
      <c r="G203" s="293"/>
      <c r="H203" s="296">
        <f>H204+H205+H206</f>
        <v>0</v>
      </c>
      <c r="I203" s="296">
        <f>I204+I205+I206</f>
        <v>29106.2</v>
      </c>
    </row>
    <row r="204" spans="2:16" ht="46.5" customHeight="1" x14ac:dyDescent="0.3">
      <c r="B204" s="147" t="s">
        <v>88</v>
      </c>
      <c r="C204" s="8" t="s">
        <v>22</v>
      </c>
      <c r="D204" s="33" t="s">
        <v>10</v>
      </c>
      <c r="E204" s="33" t="s">
        <v>77</v>
      </c>
      <c r="F204" s="33" t="s">
        <v>332</v>
      </c>
      <c r="G204" s="293" t="s">
        <v>86</v>
      </c>
      <c r="H204" s="296"/>
      <c r="I204" s="296">
        <f>24723.1+3464.7</f>
        <v>28187.8</v>
      </c>
    </row>
    <row r="205" spans="2:16" ht="57" x14ac:dyDescent="0.35">
      <c r="B205" s="293" t="s">
        <v>106</v>
      </c>
      <c r="C205" s="8" t="s">
        <v>22</v>
      </c>
      <c r="D205" s="33" t="s">
        <v>10</v>
      </c>
      <c r="E205" s="33" t="s">
        <v>77</v>
      </c>
      <c r="F205" s="33" t="s">
        <v>332</v>
      </c>
      <c r="G205" s="293" t="s">
        <v>84</v>
      </c>
      <c r="H205" s="293"/>
      <c r="I205" s="296">
        <v>917.4</v>
      </c>
      <c r="P205" s="359"/>
    </row>
    <row r="206" spans="2:16" ht="23.25" x14ac:dyDescent="0.35">
      <c r="B206" s="293" t="s">
        <v>165</v>
      </c>
      <c r="C206" s="8" t="s">
        <v>22</v>
      </c>
      <c r="D206" s="33" t="s">
        <v>10</v>
      </c>
      <c r="E206" s="33" t="s">
        <v>77</v>
      </c>
      <c r="F206" s="33" t="s">
        <v>332</v>
      </c>
      <c r="G206" s="293" t="s">
        <v>85</v>
      </c>
      <c r="H206" s="293"/>
      <c r="I206" s="296">
        <v>1</v>
      </c>
      <c r="P206" s="359"/>
    </row>
    <row r="207" spans="2:16" ht="60" customHeight="1" x14ac:dyDescent="0.3">
      <c r="B207" s="106" t="s">
        <v>497</v>
      </c>
      <c r="C207" s="8" t="s">
        <v>22</v>
      </c>
      <c r="D207" s="29" t="s">
        <v>10</v>
      </c>
      <c r="E207" s="29" t="s">
        <v>77</v>
      </c>
      <c r="F207" s="79" t="s">
        <v>218</v>
      </c>
      <c r="G207" s="29"/>
      <c r="H207" s="296">
        <f>H211+H208</f>
        <v>0</v>
      </c>
      <c r="I207" s="296">
        <f>I211+I208</f>
        <v>1363.8</v>
      </c>
    </row>
    <row r="208" spans="2:16" ht="60" customHeight="1" x14ac:dyDescent="0.3">
      <c r="B208" s="381" t="s">
        <v>545</v>
      </c>
      <c r="C208" s="8" t="s">
        <v>22</v>
      </c>
      <c r="D208" s="29" t="s">
        <v>10</v>
      </c>
      <c r="E208" s="29" t="s">
        <v>77</v>
      </c>
      <c r="F208" s="111" t="s">
        <v>547</v>
      </c>
      <c r="G208" s="29"/>
      <c r="H208" s="296">
        <f>H209</f>
        <v>0</v>
      </c>
      <c r="I208" s="296">
        <f>I209</f>
        <v>200</v>
      </c>
    </row>
    <row r="209" spans="2:9" ht="78" customHeight="1" x14ac:dyDescent="0.3">
      <c r="B209" s="381" t="s">
        <v>546</v>
      </c>
      <c r="C209" s="8" t="s">
        <v>22</v>
      </c>
      <c r="D209" s="29" t="s">
        <v>10</v>
      </c>
      <c r="E209" s="29" t="s">
        <v>77</v>
      </c>
      <c r="F209" s="111" t="s">
        <v>548</v>
      </c>
      <c r="G209" s="29"/>
      <c r="H209" s="296">
        <f>H210</f>
        <v>0</v>
      </c>
      <c r="I209" s="296">
        <f>I210</f>
        <v>200</v>
      </c>
    </row>
    <row r="210" spans="2:9" ht="60" customHeight="1" x14ac:dyDescent="0.3">
      <c r="B210" s="95" t="s">
        <v>106</v>
      </c>
      <c r="C210" s="8" t="s">
        <v>22</v>
      </c>
      <c r="D210" s="29" t="s">
        <v>10</v>
      </c>
      <c r="E210" s="29" t="s">
        <v>77</v>
      </c>
      <c r="F210" s="111" t="s">
        <v>548</v>
      </c>
      <c r="G210" s="29" t="s">
        <v>84</v>
      </c>
      <c r="H210" s="29"/>
      <c r="I210" s="296">
        <v>200</v>
      </c>
    </row>
    <row r="211" spans="2:9" ht="61.5" customHeight="1" x14ac:dyDescent="0.3">
      <c r="B211" s="106" t="s">
        <v>549</v>
      </c>
      <c r="C211" s="8" t="s">
        <v>22</v>
      </c>
      <c r="D211" s="29" t="s">
        <v>10</v>
      </c>
      <c r="E211" s="29" t="s">
        <v>77</v>
      </c>
      <c r="F211" s="79" t="s">
        <v>219</v>
      </c>
      <c r="G211" s="29"/>
      <c r="H211" s="296">
        <f>H212</f>
        <v>0</v>
      </c>
      <c r="I211" s="296">
        <f>I212</f>
        <v>1163.8</v>
      </c>
    </row>
    <row r="212" spans="2:9" ht="49.5" customHeight="1" x14ac:dyDescent="0.3">
      <c r="B212" s="101" t="s">
        <v>220</v>
      </c>
      <c r="C212" s="8" t="s">
        <v>22</v>
      </c>
      <c r="D212" s="29" t="s">
        <v>10</v>
      </c>
      <c r="E212" s="29" t="s">
        <v>77</v>
      </c>
      <c r="F212" s="30" t="s">
        <v>221</v>
      </c>
      <c r="G212" s="29"/>
      <c r="H212" s="296">
        <f>H213</f>
        <v>0</v>
      </c>
      <c r="I212" s="296">
        <f>I213</f>
        <v>1163.8</v>
      </c>
    </row>
    <row r="213" spans="2:9" ht="57" customHeight="1" x14ac:dyDescent="0.3">
      <c r="B213" s="95" t="s">
        <v>106</v>
      </c>
      <c r="C213" s="8" t="s">
        <v>22</v>
      </c>
      <c r="D213" s="29" t="s">
        <v>10</v>
      </c>
      <c r="E213" s="29" t="s">
        <v>77</v>
      </c>
      <c r="F213" s="30" t="s">
        <v>221</v>
      </c>
      <c r="G213" s="29" t="s">
        <v>84</v>
      </c>
      <c r="H213" s="29"/>
      <c r="I213" s="296">
        <v>1163.8</v>
      </c>
    </row>
    <row r="214" spans="2:9" ht="96" customHeight="1" x14ac:dyDescent="0.3">
      <c r="B214" s="107" t="s">
        <v>498</v>
      </c>
      <c r="C214" s="8" t="s">
        <v>22</v>
      </c>
      <c r="D214" s="29" t="s">
        <v>10</v>
      </c>
      <c r="E214" s="29" t="s">
        <v>77</v>
      </c>
      <c r="F214" s="79" t="s">
        <v>225</v>
      </c>
      <c r="G214" s="29"/>
      <c r="H214" s="296">
        <f>H216</f>
        <v>0</v>
      </c>
      <c r="I214" s="296">
        <f>I216</f>
        <v>1418.1000000000001</v>
      </c>
    </row>
    <row r="215" spans="2:9" ht="49.5" customHeight="1" x14ac:dyDescent="0.3">
      <c r="B215" s="266" t="s">
        <v>334</v>
      </c>
      <c r="C215" s="8" t="s">
        <v>22</v>
      </c>
      <c r="D215" s="29" t="s">
        <v>10</v>
      </c>
      <c r="E215" s="29" t="s">
        <v>77</v>
      </c>
      <c r="F215" s="79" t="s">
        <v>333</v>
      </c>
      <c r="G215" s="29"/>
      <c r="H215" s="296">
        <f>H216</f>
        <v>0</v>
      </c>
      <c r="I215" s="296">
        <f>I216</f>
        <v>1418.1000000000001</v>
      </c>
    </row>
    <row r="216" spans="2:9" ht="45" customHeight="1" x14ac:dyDescent="0.3">
      <c r="B216" s="101" t="s">
        <v>103</v>
      </c>
      <c r="C216" s="8" t="s">
        <v>22</v>
      </c>
      <c r="D216" s="29" t="s">
        <v>10</v>
      </c>
      <c r="E216" s="29" t="s">
        <v>77</v>
      </c>
      <c r="F216" s="111" t="s">
        <v>374</v>
      </c>
      <c r="G216" s="29"/>
      <c r="H216" s="296">
        <f>H217+H218</f>
        <v>0</v>
      </c>
      <c r="I216" s="296">
        <f>I217+I218</f>
        <v>1418.1000000000001</v>
      </c>
    </row>
    <row r="217" spans="2:9" ht="60.75" customHeight="1" x14ac:dyDescent="0.3">
      <c r="B217" s="95" t="s">
        <v>106</v>
      </c>
      <c r="C217" s="8" t="s">
        <v>22</v>
      </c>
      <c r="D217" s="29" t="s">
        <v>10</v>
      </c>
      <c r="E217" s="29" t="s">
        <v>77</v>
      </c>
      <c r="F217" s="111" t="s">
        <v>374</v>
      </c>
      <c r="G217" s="29" t="s">
        <v>84</v>
      </c>
      <c r="H217" s="29"/>
      <c r="I217" s="296">
        <v>1036.9000000000001</v>
      </c>
    </row>
    <row r="218" spans="2:9" ht="41.25" customHeight="1" x14ac:dyDescent="0.3">
      <c r="B218" s="293" t="s">
        <v>165</v>
      </c>
      <c r="C218" s="8" t="s">
        <v>22</v>
      </c>
      <c r="D218" s="29" t="s">
        <v>10</v>
      </c>
      <c r="E218" s="29" t="s">
        <v>77</v>
      </c>
      <c r="F218" s="111" t="s">
        <v>374</v>
      </c>
      <c r="G218" s="29" t="s">
        <v>85</v>
      </c>
      <c r="H218" s="29"/>
      <c r="I218" s="296">
        <v>381.2</v>
      </c>
    </row>
    <row r="219" spans="2:9" ht="69" customHeight="1" x14ac:dyDescent="0.3">
      <c r="B219" s="415" t="s">
        <v>507</v>
      </c>
      <c r="C219" s="8" t="s">
        <v>22</v>
      </c>
      <c r="D219" s="52" t="s">
        <v>10</v>
      </c>
      <c r="E219" s="52" t="s">
        <v>77</v>
      </c>
      <c r="F219" s="30" t="s">
        <v>229</v>
      </c>
      <c r="G219" s="52"/>
      <c r="H219" s="296">
        <f t="shared" ref="H219:I221" si="12">H220</f>
        <v>0</v>
      </c>
      <c r="I219" s="296">
        <f t="shared" si="12"/>
        <v>36</v>
      </c>
    </row>
    <row r="220" spans="2:9" ht="107.25" customHeight="1" x14ac:dyDescent="0.3">
      <c r="B220" s="415" t="s">
        <v>575</v>
      </c>
      <c r="C220" s="8" t="s">
        <v>22</v>
      </c>
      <c r="D220" s="52" t="s">
        <v>10</v>
      </c>
      <c r="E220" s="52" t="s">
        <v>77</v>
      </c>
      <c r="F220" s="30" t="s">
        <v>559</v>
      </c>
      <c r="G220" s="52"/>
      <c r="H220" s="296">
        <f t="shared" si="12"/>
        <v>0</v>
      </c>
      <c r="I220" s="296">
        <f t="shared" si="12"/>
        <v>36</v>
      </c>
    </row>
    <row r="221" spans="2:9" ht="54" customHeight="1" x14ac:dyDescent="0.3">
      <c r="B221" s="415" t="s">
        <v>149</v>
      </c>
      <c r="C221" s="8" t="s">
        <v>22</v>
      </c>
      <c r="D221" s="52" t="s">
        <v>10</v>
      </c>
      <c r="E221" s="52" t="s">
        <v>77</v>
      </c>
      <c r="F221" s="30" t="s">
        <v>560</v>
      </c>
      <c r="G221" s="52"/>
      <c r="H221" s="296">
        <f t="shared" si="12"/>
        <v>0</v>
      </c>
      <c r="I221" s="296">
        <f t="shared" si="12"/>
        <v>36</v>
      </c>
    </row>
    <row r="222" spans="2:9" ht="54" customHeight="1" x14ac:dyDescent="0.3">
      <c r="B222" s="446" t="s">
        <v>629</v>
      </c>
      <c r="C222" s="8" t="s">
        <v>22</v>
      </c>
      <c r="D222" s="52" t="s">
        <v>10</v>
      </c>
      <c r="E222" s="52" t="s">
        <v>77</v>
      </c>
      <c r="F222" s="30" t="s">
        <v>560</v>
      </c>
      <c r="G222" s="52" t="s">
        <v>628</v>
      </c>
      <c r="H222" s="52"/>
      <c r="I222" s="296">
        <v>36</v>
      </c>
    </row>
    <row r="223" spans="2:9" ht="69" customHeight="1" x14ac:dyDescent="0.3">
      <c r="B223" s="234" t="s">
        <v>500</v>
      </c>
      <c r="C223" s="8" t="s">
        <v>22</v>
      </c>
      <c r="D223" s="29" t="s">
        <v>10</v>
      </c>
      <c r="E223" s="29" t="s">
        <v>77</v>
      </c>
      <c r="F223" s="30" t="s">
        <v>293</v>
      </c>
      <c r="G223" s="29"/>
      <c r="H223" s="296">
        <f>H225</f>
        <v>0</v>
      </c>
      <c r="I223" s="296">
        <f>I225</f>
        <v>625.4</v>
      </c>
    </row>
    <row r="224" spans="2:9" ht="42" customHeight="1" x14ac:dyDescent="0.3">
      <c r="B224" s="267" t="s">
        <v>354</v>
      </c>
      <c r="C224" s="8" t="s">
        <v>22</v>
      </c>
      <c r="D224" s="29" t="s">
        <v>10</v>
      </c>
      <c r="E224" s="29" t="s">
        <v>77</v>
      </c>
      <c r="F224" s="30" t="s">
        <v>352</v>
      </c>
      <c r="G224" s="29"/>
      <c r="H224" s="296">
        <f>H225</f>
        <v>0</v>
      </c>
      <c r="I224" s="296">
        <f>I225</f>
        <v>625.4</v>
      </c>
    </row>
    <row r="225" spans="2:9" ht="52.5" customHeight="1" x14ac:dyDescent="0.3">
      <c r="B225" s="233" t="s">
        <v>145</v>
      </c>
      <c r="C225" s="8" t="s">
        <v>22</v>
      </c>
      <c r="D225" s="29" t="s">
        <v>10</v>
      </c>
      <c r="E225" s="29" t="s">
        <v>77</v>
      </c>
      <c r="F225" s="30" t="s">
        <v>353</v>
      </c>
      <c r="G225" s="29"/>
      <c r="H225" s="296">
        <f>H226</f>
        <v>0</v>
      </c>
      <c r="I225" s="296">
        <f>I226</f>
        <v>625.4</v>
      </c>
    </row>
    <row r="226" spans="2:9" ht="64.5" customHeight="1" x14ac:dyDescent="0.3">
      <c r="B226" s="235" t="s">
        <v>106</v>
      </c>
      <c r="C226" s="8" t="s">
        <v>22</v>
      </c>
      <c r="D226" s="29" t="s">
        <v>10</v>
      </c>
      <c r="E226" s="29" t="s">
        <v>77</v>
      </c>
      <c r="F226" s="30" t="s">
        <v>364</v>
      </c>
      <c r="G226" s="29" t="s">
        <v>84</v>
      </c>
      <c r="H226" s="29"/>
      <c r="I226" s="296">
        <v>625.4</v>
      </c>
    </row>
    <row r="227" spans="2:9" ht="26.25" customHeight="1" x14ac:dyDescent="0.3">
      <c r="B227" s="10" t="s">
        <v>15</v>
      </c>
      <c r="C227" s="8" t="s">
        <v>22</v>
      </c>
      <c r="D227" s="2" t="s">
        <v>5</v>
      </c>
      <c r="E227" s="2"/>
      <c r="F227" s="8"/>
      <c r="G227" s="2"/>
      <c r="H227" s="72">
        <f>H228+H257+H244</f>
        <v>34565.300000000003</v>
      </c>
      <c r="I227" s="72">
        <f>I228+I257+I244</f>
        <v>67717.8</v>
      </c>
    </row>
    <row r="228" spans="2:9" ht="26.25" customHeight="1" x14ac:dyDescent="0.3">
      <c r="B228" s="293" t="s">
        <v>392</v>
      </c>
      <c r="C228" s="8" t="s">
        <v>22</v>
      </c>
      <c r="D228" s="2" t="s">
        <v>5</v>
      </c>
      <c r="E228" s="2" t="s">
        <v>3</v>
      </c>
      <c r="F228" s="8"/>
      <c r="G228" s="2"/>
      <c r="H228" s="72">
        <f>H229+H238</f>
        <v>15.299999999999955</v>
      </c>
      <c r="I228" s="72">
        <f>I229+I238</f>
        <v>16294.5</v>
      </c>
    </row>
    <row r="229" spans="2:9" ht="66" customHeight="1" x14ac:dyDescent="0.3">
      <c r="B229" s="356" t="s">
        <v>442</v>
      </c>
      <c r="C229" s="8" t="s">
        <v>22</v>
      </c>
      <c r="D229" s="30" t="s">
        <v>5</v>
      </c>
      <c r="E229" s="2" t="s">
        <v>3</v>
      </c>
      <c r="F229" s="76" t="s">
        <v>413</v>
      </c>
      <c r="G229" s="2"/>
      <c r="H229" s="72">
        <f>H230+H234</f>
        <v>749.7</v>
      </c>
      <c r="I229" s="72">
        <f>I230+I234</f>
        <v>16279.2</v>
      </c>
    </row>
    <row r="230" spans="2:9" ht="37.5" x14ac:dyDescent="0.3">
      <c r="B230" s="293" t="s">
        <v>439</v>
      </c>
      <c r="C230" s="8" t="s">
        <v>22</v>
      </c>
      <c r="D230" s="2" t="s">
        <v>5</v>
      </c>
      <c r="E230" s="2" t="s">
        <v>3</v>
      </c>
      <c r="F230" s="8" t="s">
        <v>438</v>
      </c>
      <c r="G230" s="2"/>
      <c r="H230" s="72">
        <f t="shared" ref="H230:I232" si="13">H231</f>
        <v>0</v>
      </c>
      <c r="I230" s="72">
        <f t="shared" si="13"/>
        <v>4349.7</v>
      </c>
    </row>
    <row r="231" spans="2:9" ht="47.25" customHeight="1" x14ac:dyDescent="0.3">
      <c r="B231" s="293" t="s">
        <v>445</v>
      </c>
      <c r="C231" s="8" t="s">
        <v>22</v>
      </c>
      <c r="D231" s="2" t="s">
        <v>5</v>
      </c>
      <c r="E231" s="2" t="s">
        <v>3</v>
      </c>
      <c r="F231" s="8" t="s">
        <v>440</v>
      </c>
      <c r="G231" s="2"/>
      <c r="H231" s="72">
        <f t="shared" si="13"/>
        <v>0</v>
      </c>
      <c r="I231" s="72">
        <f t="shared" si="13"/>
        <v>4349.7</v>
      </c>
    </row>
    <row r="232" spans="2:9" ht="47.25" customHeight="1" x14ac:dyDescent="0.3">
      <c r="B232" s="293" t="s">
        <v>441</v>
      </c>
      <c r="C232" s="8" t="s">
        <v>22</v>
      </c>
      <c r="D232" s="2" t="s">
        <v>5</v>
      </c>
      <c r="E232" s="2" t="s">
        <v>3</v>
      </c>
      <c r="F232" s="8" t="s">
        <v>455</v>
      </c>
      <c r="G232" s="2"/>
      <c r="H232" s="72">
        <f t="shared" si="13"/>
        <v>0</v>
      </c>
      <c r="I232" s="72">
        <f t="shared" si="13"/>
        <v>4349.7</v>
      </c>
    </row>
    <row r="233" spans="2:9" ht="25.5" customHeight="1" x14ac:dyDescent="0.3">
      <c r="B233" s="293" t="s">
        <v>117</v>
      </c>
      <c r="C233" s="8" t="s">
        <v>22</v>
      </c>
      <c r="D233" s="2" t="s">
        <v>5</v>
      </c>
      <c r="E233" s="2" t="s">
        <v>3</v>
      </c>
      <c r="F233" s="8" t="s">
        <v>455</v>
      </c>
      <c r="G233" s="2" t="s">
        <v>116</v>
      </c>
      <c r="H233" s="2"/>
      <c r="I233" s="72">
        <v>4349.7</v>
      </c>
    </row>
    <row r="234" spans="2:9" ht="56.25" x14ac:dyDescent="0.3">
      <c r="B234" s="110" t="s">
        <v>718</v>
      </c>
      <c r="C234" s="8" t="s">
        <v>22</v>
      </c>
      <c r="D234" s="2" t="s">
        <v>5</v>
      </c>
      <c r="E234" s="2" t="s">
        <v>3</v>
      </c>
      <c r="F234" s="76" t="s">
        <v>719</v>
      </c>
      <c r="G234" s="2"/>
      <c r="H234" s="72">
        <f t="shared" ref="H234:I236" si="14">H235</f>
        <v>749.7</v>
      </c>
      <c r="I234" s="72">
        <f t="shared" si="14"/>
        <v>11929.5</v>
      </c>
    </row>
    <row r="235" spans="2:9" ht="56.25" x14ac:dyDescent="0.3">
      <c r="B235" s="110" t="s">
        <v>720</v>
      </c>
      <c r="C235" s="8" t="s">
        <v>22</v>
      </c>
      <c r="D235" s="2" t="s">
        <v>5</v>
      </c>
      <c r="E235" s="2" t="s">
        <v>3</v>
      </c>
      <c r="F235" s="76" t="s">
        <v>721</v>
      </c>
      <c r="G235" s="2"/>
      <c r="H235" s="72">
        <f t="shared" si="14"/>
        <v>749.7</v>
      </c>
      <c r="I235" s="72">
        <f t="shared" si="14"/>
        <v>11929.5</v>
      </c>
    </row>
    <row r="236" spans="2:9" ht="37.5" x14ac:dyDescent="0.3">
      <c r="B236" s="293" t="s">
        <v>722</v>
      </c>
      <c r="C236" s="8" t="s">
        <v>22</v>
      </c>
      <c r="D236" s="2" t="s">
        <v>5</v>
      </c>
      <c r="E236" s="2" t="s">
        <v>3</v>
      </c>
      <c r="F236" s="8" t="s">
        <v>723</v>
      </c>
      <c r="G236" s="2"/>
      <c r="H236" s="72">
        <f t="shared" si="14"/>
        <v>749.7</v>
      </c>
      <c r="I236" s="72">
        <f t="shared" si="14"/>
        <v>11929.5</v>
      </c>
    </row>
    <row r="237" spans="2:9" ht="56.25" x14ac:dyDescent="0.3">
      <c r="B237" s="110" t="s">
        <v>106</v>
      </c>
      <c r="C237" s="8" t="s">
        <v>22</v>
      </c>
      <c r="D237" s="2" t="s">
        <v>5</v>
      </c>
      <c r="E237" s="2" t="s">
        <v>3</v>
      </c>
      <c r="F237" s="8" t="s">
        <v>723</v>
      </c>
      <c r="G237" s="83" t="s">
        <v>84</v>
      </c>
      <c r="H237" s="72">
        <v>749.7</v>
      </c>
      <c r="I237" s="72">
        <f>11179.8+749.7</f>
        <v>11929.5</v>
      </c>
    </row>
    <row r="238" spans="2:9" ht="37.5" x14ac:dyDescent="0.3">
      <c r="B238" s="293" t="s">
        <v>301</v>
      </c>
      <c r="C238" s="8" t="s">
        <v>22</v>
      </c>
      <c r="D238" s="2" t="s">
        <v>5</v>
      </c>
      <c r="E238" s="2" t="s">
        <v>3</v>
      </c>
      <c r="F238" s="8" t="s">
        <v>300</v>
      </c>
      <c r="G238" s="2"/>
      <c r="H238" s="72">
        <f>H239</f>
        <v>-734.40000000000009</v>
      </c>
      <c r="I238" s="72">
        <f t="shared" ref="H238:I240" si="15">I239</f>
        <v>15.3</v>
      </c>
    </row>
    <row r="239" spans="2:9" ht="25.5" customHeight="1" x14ac:dyDescent="0.3">
      <c r="B239" s="293" t="s">
        <v>393</v>
      </c>
      <c r="C239" s="8" t="s">
        <v>22</v>
      </c>
      <c r="D239" s="2" t="s">
        <v>5</v>
      </c>
      <c r="E239" s="2" t="s">
        <v>3</v>
      </c>
      <c r="F239" s="8" t="s">
        <v>299</v>
      </c>
      <c r="G239" s="2"/>
      <c r="H239" s="72">
        <f>H240+H242</f>
        <v>-734.40000000000009</v>
      </c>
      <c r="I239" s="72">
        <f>I240+I242</f>
        <v>15.3</v>
      </c>
    </row>
    <row r="240" spans="2:9" ht="56.25" x14ac:dyDescent="0.3">
      <c r="B240" s="110" t="s">
        <v>716</v>
      </c>
      <c r="C240" s="76" t="s">
        <v>22</v>
      </c>
      <c r="D240" s="83" t="s">
        <v>5</v>
      </c>
      <c r="E240" s="83" t="s">
        <v>3</v>
      </c>
      <c r="F240" s="76" t="s">
        <v>717</v>
      </c>
      <c r="G240" s="83"/>
      <c r="H240" s="72">
        <f t="shared" si="15"/>
        <v>-749.7</v>
      </c>
      <c r="I240" s="72">
        <f t="shared" si="15"/>
        <v>0</v>
      </c>
    </row>
    <row r="241" spans="2:17" ht="56.25" x14ac:dyDescent="0.3">
      <c r="B241" s="110" t="s">
        <v>106</v>
      </c>
      <c r="C241" s="76" t="s">
        <v>22</v>
      </c>
      <c r="D241" s="83" t="s">
        <v>5</v>
      </c>
      <c r="E241" s="83" t="s">
        <v>3</v>
      </c>
      <c r="F241" s="76" t="s">
        <v>717</v>
      </c>
      <c r="G241" s="83" t="s">
        <v>84</v>
      </c>
      <c r="H241" s="72">
        <v>-749.7</v>
      </c>
      <c r="I241" s="72">
        <f>749.7-749.7</f>
        <v>0</v>
      </c>
    </row>
    <row r="242" spans="2:17" ht="37.5" x14ac:dyDescent="0.3">
      <c r="B242" s="110" t="s">
        <v>753</v>
      </c>
      <c r="C242" s="76" t="s">
        <v>22</v>
      </c>
      <c r="D242" s="83" t="s">
        <v>5</v>
      </c>
      <c r="E242" s="83" t="s">
        <v>3</v>
      </c>
      <c r="F242" s="76" t="s">
        <v>754</v>
      </c>
      <c r="G242" s="83"/>
      <c r="H242" s="72">
        <f>H243</f>
        <v>15.3</v>
      </c>
      <c r="I242" s="72">
        <f>I243</f>
        <v>15.3</v>
      </c>
    </row>
    <row r="243" spans="2:17" ht="56.25" x14ac:dyDescent="0.3">
      <c r="B243" s="110" t="s">
        <v>106</v>
      </c>
      <c r="C243" s="76" t="s">
        <v>22</v>
      </c>
      <c r="D243" s="83" t="s">
        <v>5</v>
      </c>
      <c r="E243" s="83" t="s">
        <v>3</v>
      </c>
      <c r="F243" s="76" t="s">
        <v>754</v>
      </c>
      <c r="G243" s="83" t="s">
        <v>84</v>
      </c>
      <c r="H243" s="72">
        <v>15.3</v>
      </c>
      <c r="I243" s="72">
        <v>15.3</v>
      </c>
    </row>
    <row r="244" spans="2:17" ht="25.5" customHeight="1" x14ac:dyDescent="0.3">
      <c r="B244" s="293" t="s">
        <v>412</v>
      </c>
      <c r="C244" s="8" t="s">
        <v>22</v>
      </c>
      <c r="D244" s="2" t="s">
        <v>5</v>
      </c>
      <c r="E244" s="2" t="s">
        <v>6</v>
      </c>
      <c r="F244" s="8"/>
      <c r="G244" s="2"/>
      <c r="H244" s="72">
        <f>H250+H245</f>
        <v>34550</v>
      </c>
      <c r="I244" s="72">
        <f>I250+I245</f>
        <v>36293.800000000003</v>
      </c>
    </row>
    <row r="245" spans="2:17" ht="56.25" x14ac:dyDescent="0.3">
      <c r="B245" s="293" t="s">
        <v>437</v>
      </c>
      <c r="C245" s="8" t="s">
        <v>22</v>
      </c>
      <c r="D245" s="2" t="s">
        <v>5</v>
      </c>
      <c r="E245" s="2" t="s">
        <v>6</v>
      </c>
      <c r="F245" s="8" t="s">
        <v>413</v>
      </c>
      <c r="G245" s="2"/>
      <c r="H245" s="72">
        <f t="shared" ref="H245:I248" si="16">H246</f>
        <v>0</v>
      </c>
      <c r="I245" s="72">
        <f t="shared" si="16"/>
        <v>190.9</v>
      </c>
    </row>
    <row r="246" spans="2:17" ht="56.25" x14ac:dyDescent="0.3">
      <c r="B246" s="110" t="s">
        <v>718</v>
      </c>
      <c r="C246" s="8" t="s">
        <v>22</v>
      </c>
      <c r="D246" s="2" t="s">
        <v>5</v>
      </c>
      <c r="E246" s="2" t="s">
        <v>6</v>
      </c>
      <c r="F246" s="76" t="s">
        <v>719</v>
      </c>
      <c r="G246" s="2"/>
      <c r="H246" s="72">
        <f t="shared" si="16"/>
        <v>0</v>
      </c>
      <c r="I246" s="72">
        <f t="shared" si="16"/>
        <v>190.9</v>
      </c>
    </row>
    <row r="247" spans="2:17" ht="56.25" x14ac:dyDescent="0.3">
      <c r="B247" s="110" t="s">
        <v>720</v>
      </c>
      <c r="C247" s="8" t="s">
        <v>22</v>
      </c>
      <c r="D247" s="2" t="s">
        <v>5</v>
      </c>
      <c r="E247" s="2" t="s">
        <v>6</v>
      </c>
      <c r="F247" s="76" t="s">
        <v>721</v>
      </c>
      <c r="G247" s="2"/>
      <c r="H247" s="72">
        <f t="shared" si="16"/>
        <v>0</v>
      </c>
      <c r="I247" s="72">
        <f t="shared" si="16"/>
        <v>190.9</v>
      </c>
    </row>
    <row r="248" spans="2:17" ht="37.5" x14ac:dyDescent="0.3">
      <c r="B248" s="500" t="s">
        <v>724</v>
      </c>
      <c r="C248" s="8" t="s">
        <v>22</v>
      </c>
      <c r="D248" s="2" t="s">
        <v>5</v>
      </c>
      <c r="E248" s="2" t="s">
        <v>6</v>
      </c>
      <c r="F248" s="8" t="s">
        <v>725</v>
      </c>
      <c r="G248" s="2"/>
      <c r="H248" s="72">
        <f t="shared" si="16"/>
        <v>0</v>
      </c>
      <c r="I248" s="72">
        <f t="shared" si="16"/>
        <v>190.9</v>
      </c>
    </row>
    <row r="249" spans="2:17" ht="56.25" x14ac:dyDescent="0.3">
      <c r="B249" s="500" t="s">
        <v>106</v>
      </c>
      <c r="C249" s="8" t="s">
        <v>22</v>
      </c>
      <c r="D249" s="2" t="s">
        <v>5</v>
      </c>
      <c r="E249" s="2" t="s">
        <v>6</v>
      </c>
      <c r="F249" s="8" t="s">
        <v>725</v>
      </c>
      <c r="G249" s="2" t="s">
        <v>84</v>
      </c>
      <c r="H249" s="72"/>
      <c r="I249" s="72">
        <v>190.9</v>
      </c>
    </row>
    <row r="250" spans="2:17" ht="61.5" customHeight="1" x14ac:dyDescent="0.35">
      <c r="B250" s="374" t="s">
        <v>526</v>
      </c>
      <c r="C250" s="8" t="s">
        <v>22</v>
      </c>
      <c r="D250" s="2" t="s">
        <v>5</v>
      </c>
      <c r="E250" s="2" t="s">
        <v>6</v>
      </c>
      <c r="F250" s="8" t="s">
        <v>525</v>
      </c>
      <c r="G250" s="2"/>
      <c r="H250" s="420">
        <f t="shared" ref="H250:I253" si="17">H251</f>
        <v>34550</v>
      </c>
      <c r="I250" s="420">
        <f t="shared" si="17"/>
        <v>36102.9</v>
      </c>
      <c r="P250" s="326"/>
      <c r="Q250" s="327"/>
    </row>
    <row r="251" spans="2:17" ht="54" customHeight="1" x14ac:dyDescent="0.35">
      <c r="B251" s="110" t="s">
        <v>530</v>
      </c>
      <c r="C251" s="8" t="s">
        <v>22</v>
      </c>
      <c r="D251" s="2" t="s">
        <v>5</v>
      </c>
      <c r="E251" s="2" t="s">
        <v>6</v>
      </c>
      <c r="F251" s="8" t="s">
        <v>527</v>
      </c>
      <c r="G251" s="2"/>
      <c r="H251" s="420">
        <f>H252</f>
        <v>34550</v>
      </c>
      <c r="I251" s="420">
        <f>I252</f>
        <v>36102.9</v>
      </c>
      <c r="P251" s="326"/>
      <c r="Q251" s="327"/>
    </row>
    <row r="252" spans="2:17" ht="67.5" customHeight="1" x14ac:dyDescent="0.35">
      <c r="B252" s="110" t="s">
        <v>531</v>
      </c>
      <c r="C252" s="8" t="s">
        <v>22</v>
      </c>
      <c r="D252" s="2" t="s">
        <v>5</v>
      </c>
      <c r="E252" s="2" t="s">
        <v>6</v>
      </c>
      <c r="F252" s="8" t="s">
        <v>528</v>
      </c>
      <c r="G252" s="2"/>
      <c r="H252" s="420">
        <f>H253+H255</f>
        <v>34550</v>
      </c>
      <c r="I252" s="420">
        <f>I253+I255</f>
        <v>36102.9</v>
      </c>
      <c r="P252" s="326"/>
      <c r="Q252" s="327"/>
    </row>
    <row r="253" spans="2:17" ht="65.25" customHeight="1" x14ac:dyDescent="0.35">
      <c r="B253" s="110" t="s">
        <v>532</v>
      </c>
      <c r="C253" s="8" t="s">
        <v>22</v>
      </c>
      <c r="D253" s="2" t="s">
        <v>5</v>
      </c>
      <c r="E253" s="2" t="s">
        <v>6</v>
      </c>
      <c r="F253" s="8" t="s">
        <v>529</v>
      </c>
      <c r="G253" s="2"/>
      <c r="H253" s="420">
        <f t="shared" si="17"/>
        <v>0</v>
      </c>
      <c r="I253" s="420">
        <f t="shared" si="17"/>
        <v>1552.9</v>
      </c>
      <c r="P253" s="326"/>
      <c r="Q253" s="327"/>
    </row>
    <row r="254" spans="2:17" ht="68.25" customHeight="1" x14ac:dyDescent="0.35">
      <c r="B254" s="376" t="s">
        <v>106</v>
      </c>
      <c r="C254" s="8" t="s">
        <v>22</v>
      </c>
      <c r="D254" s="2" t="s">
        <v>5</v>
      </c>
      <c r="E254" s="2" t="s">
        <v>6</v>
      </c>
      <c r="F254" s="8" t="s">
        <v>529</v>
      </c>
      <c r="G254" s="2" t="s">
        <v>84</v>
      </c>
      <c r="H254" s="2"/>
      <c r="I254" s="420">
        <v>1552.9</v>
      </c>
      <c r="P254" s="326"/>
      <c r="Q254" s="327"/>
    </row>
    <row r="255" spans="2:17" ht="75.75" x14ac:dyDescent="0.35">
      <c r="B255" s="509" t="s">
        <v>761</v>
      </c>
      <c r="C255" s="8" t="s">
        <v>22</v>
      </c>
      <c r="D255" s="2" t="s">
        <v>5</v>
      </c>
      <c r="E255" s="2" t="s">
        <v>6</v>
      </c>
      <c r="F255" s="8" t="s">
        <v>759</v>
      </c>
      <c r="G255" s="2"/>
      <c r="H255" s="420">
        <f>H256</f>
        <v>34550</v>
      </c>
      <c r="I255" s="420">
        <f>I256</f>
        <v>34550</v>
      </c>
      <c r="P255" s="326"/>
      <c r="Q255" s="327"/>
    </row>
    <row r="256" spans="2:17" ht="94.5" x14ac:dyDescent="0.35">
      <c r="B256" s="505" t="s">
        <v>452</v>
      </c>
      <c r="C256" s="8" t="s">
        <v>22</v>
      </c>
      <c r="D256" s="2" t="s">
        <v>5</v>
      </c>
      <c r="E256" s="2" t="s">
        <v>6</v>
      </c>
      <c r="F256" s="8" t="s">
        <v>759</v>
      </c>
      <c r="G256" s="2" t="s">
        <v>90</v>
      </c>
      <c r="H256" s="420">
        <v>34550</v>
      </c>
      <c r="I256" s="420">
        <v>34550</v>
      </c>
      <c r="P256" s="326"/>
      <c r="Q256" s="327"/>
    </row>
    <row r="257" spans="2:17" ht="45" customHeight="1" x14ac:dyDescent="0.35">
      <c r="B257" s="424" t="s">
        <v>48</v>
      </c>
      <c r="C257" s="8" t="s">
        <v>22</v>
      </c>
      <c r="D257" s="2" t="s">
        <v>5</v>
      </c>
      <c r="E257" s="2" t="s">
        <v>5</v>
      </c>
      <c r="F257" s="8"/>
      <c r="G257" s="2"/>
      <c r="H257" s="420">
        <f t="shared" ref="H257:I259" si="18">H258</f>
        <v>0</v>
      </c>
      <c r="I257" s="420">
        <f t="shared" si="18"/>
        <v>15129.5</v>
      </c>
      <c r="P257" s="326"/>
      <c r="Q257" s="327"/>
    </row>
    <row r="258" spans="2:17" ht="68.25" customHeight="1" x14ac:dyDescent="0.35">
      <c r="B258" s="293" t="s">
        <v>576</v>
      </c>
      <c r="C258" s="8" t="s">
        <v>22</v>
      </c>
      <c r="D258" s="2" t="s">
        <v>5</v>
      </c>
      <c r="E258" s="2" t="s">
        <v>5</v>
      </c>
      <c r="F258" s="8" t="s">
        <v>413</v>
      </c>
      <c r="G258" s="2"/>
      <c r="H258" s="420">
        <f t="shared" si="18"/>
        <v>0</v>
      </c>
      <c r="I258" s="420">
        <f t="shared" si="18"/>
        <v>15129.5</v>
      </c>
      <c r="P258" s="326"/>
      <c r="Q258" s="327"/>
    </row>
    <row r="259" spans="2:17" ht="54" customHeight="1" x14ac:dyDescent="0.35">
      <c r="B259" s="96" t="s">
        <v>98</v>
      </c>
      <c r="C259" s="8" t="s">
        <v>22</v>
      </c>
      <c r="D259" s="2" t="s">
        <v>5</v>
      </c>
      <c r="E259" s="2" t="s">
        <v>5</v>
      </c>
      <c r="F259" s="8" t="s">
        <v>601</v>
      </c>
      <c r="G259" s="2"/>
      <c r="H259" s="420">
        <f t="shared" si="18"/>
        <v>0</v>
      </c>
      <c r="I259" s="420">
        <f t="shared" si="18"/>
        <v>15129.5</v>
      </c>
      <c r="P259" s="326"/>
      <c r="Q259" s="327"/>
    </row>
    <row r="260" spans="2:17" ht="34.5" customHeight="1" x14ac:dyDescent="0.35">
      <c r="B260" s="423" t="s">
        <v>115</v>
      </c>
      <c r="C260" s="8" t="s">
        <v>22</v>
      </c>
      <c r="D260" s="2" t="s">
        <v>5</v>
      </c>
      <c r="E260" s="2" t="s">
        <v>5</v>
      </c>
      <c r="F260" s="8" t="s">
        <v>601</v>
      </c>
      <c r="G260" s="2" t="s">
        <v>111</v>
      </c>
      <c r="H260" s="420"/>
      <c r="I260" s="420">
        <f>13395.8+1733.7</f>
        <v>15129.5</v>
      </c>
      <c r="P260" s="326"/>
      <c r="Q260" s="327"/>
    </row>
    <row r="261" spans="2:17" ht="34.5" customHeight="1" x14ac:dyDescent="0.35">
      <c r="B261" s="429" t="s">
        <v>606</v>
      </c>
      <c r="C261" s="8" t="s">
        <v>22</v>
      </c>
      <c r="D261" s="2" t="s">
        <v>4</v>
      </c>
      <c r="E261" s="2"/>
      <c r="F261" s="8"/>
      <c r="G261" s="2"/>
      <c r="H261" s="2"/>
      <c r="I261" s="420">
        <f>I262</f>
        <v>32115.200000000001</v>
      </c>
      <c r="P261" s="326"/>
      <c r="Q261" s="327"/>
    </row>
    <row r="262" spans="2:17" ht="45" customHeight="1" x14ac:dyDescent="0.35">
      <c r="B262" s="429" t="s">
        <v>607</v>
      </c>
      <c r="C262" s="8" t="s">
        <v>22</v>
      </c>
      <c r="D262" s="2" t="s">
        <v>4</v>
      </c>
      <c r="E262" s="2" t="s">
        <v>5</v>
      </c>
      <c r="F262" s="8"/>
      <c r="G262" s="2"/>
      <c r="H262" s="420">
        <f>H268+H263</f>
        <v>0</v>
      </c>
      <c r="I262" s="420">
        <f>I268+I263</f>
        <v>32115.200000000001</v>
      </c>
      <c r="P262" s="326"/>
      <c r="Q262" s="327"/>
    </row>
    <row r="263" spans="2:17" ht="60.75" customHeight="1" x14ac:dyDescent="0.35">
      <c r="B263" s="455" t="s">
        <v>502</v>
      </c>
      <c r="C263" s="8" t="s">
        <v>22</v>
      </c>
      <c r="D263" s="2" t="s">
        <v>4</v>
      </c>
      <c r="E263" s="2" t="s">
        <v>5</v>
      </c>
      <c r="F263" s="76" t="s">
        <v>227</v>
      </c>
      <c r="G263" s="2"/>
      <c r="H263" s="420">
        <f>H264</f>
        <v>0</v>
      </c>
      <c r="I263" s="420">
        <f>I264</f>
        <v>300</v>
      </c>
      <c r="P263" s="326"/>
      <c r="Q263" s="327"/>
    </row>
    <row r="264" spans="2:17" ht="45" customHeight="1" x14ac:dyDescent="0.35">
      <c r="B264" s="110" t="s">
        <v>336</v>
      </c>
      <c r="C264" s="8" t="s">
        <v>22</v>
      </c>
      <c r="D264" s="2" t="s">
        <v>4</v>
      </c>
      <c r="E264" s="2" t="s">
        <v>5</v>
      </c>
      <c r="F264" s="76" t="s">
        <v>335</v>
      </c>
      <c r="G264" s="83"/>
      <c r="H264" s="420">
        <f t="shared" ref="H264:I266" si="19">H265</f>
        <v>0</v>
      </c>
      <c r="I264" s="420">
        <f t="shared" si="19"/>
        <v>300</v>
      </c>
      <c r="P264" s="326"/>
      <c r="Q264" s="327"/>
    </row>
    <row r="265" spans="2:17" ht="64.5" customHeight="1" x14ac:dyDescent="0.35">
      <c r="B265" s="110" t="s">
        <v>294</v>
      </c>
      <c r="C265" s="8" t="s">
        <v>22</v>
      </c>
      <c r="D265" s="2" t="s">
        <v>4</v>
      </c>
      <c r="E265" s="2" t="s">
        <v>5</v>
      </c>
      <c r="F265" s="30" t="s">
        <v>337</v>
      </c>
      <c r="G265" s="196"/>
      <c r="H265" s="420">
        <f t="shared" si="19"/>
        <v>0</v>
      </c>
      <c r="I265" s="420">
        <f t="shared" si="19"/>
        <v>300</v>
      </c>
      <c r="P265" s="326"/>
      <c r="Q265" s="327"/>
    </row>
    <row r="266" spans="2:17" ht="65.25" customHeight="1" x14ac:dyDescent="0.35">
      <c r="B266" s="110" t="s">
        <v>427</v>
      </c>
      <c r="C266" s="8" t="s">
        <v>22</v>
      </c>
      <c r="D266" s="2" t="s">
        <v>4</v>
      </c>
      <c r="E266" s="2" t="s">
        <v>5</v>
      </c>
      <c r="F266" s="76" t="s">
        <v>338</v>
      </c>
      <c r="G266" s="83"/>
      <c r="H266" s="420">
        <f t="shared" si="19"/>
        <v>0</v>
      </c>
      <c r="I266" s="420">
        <f t="shared" si="19"/>
        <v>300</v>
      </c>
      <c r="P266" s="326"/>
      <c r="Q266" s="327"/>
    </row>
    <row r="267" spans="2:17" ht="59.25" customHeight="1" x14ac:dyDescent="0.35">
      <c r="B267" s="461" t="s">
        <v>106</v>
      </c>
      <c r="C267" s="8" t="s">
        <v>22</v>
      </c>
      <c r="D267" s="2" t="s">
        <v>4</v>
      </c>
      <c r="E267" s="2" t="s">
        <v>5</v>
      </c>
      <c r="F267" s="76" t="s">
        <v>338</v>
      </c>
      <c r="G267" s="83" t="s">
        <v>84</v>
      </c>
      <c r="H267" s="83"/>
      <c r="I267" s="420">
        <v>300</v>
      </c>
      <c r="P267" s="326"/>
      <c r="Q267" s="327"/>
    </row>
    <row r="268" spans="2:17" ht="64.5" customHeight="1" x14ac:dyDescent="0.35">
      <c r="B268" s="429" t="s">
        <v>526</v>
      </c>
      <c r="C268" s="8" t="s">
        <v>22</v>
      </c>
      <c r="D268" s="2" t="s">
        <v>4</v>
      </c>
      <c r="E268" s="2" t="s">
        <v>5</v>
      </c>
      <c r="F268" s="8" t="s">
        <v>525</v>
      </c>
      <c r="G268" s="2"/>
      <c r="H268" s="420">
        <f t="shared" ref="H268:I271" si="20">H269</f>
        <v>0</v>
      </c>
      <c r="I268" s="420">
        <f t="shared" si="20"/>
        <v>31815.200000000001</v>
      </c>
      <c r="P268" s="326"/>
      <c r="Q268" s="327"/>
    </row>
    <row r="269" spans="2:17" ht="54.75" customHeight="1" x14ac:dyDescent="0.35">
      <c r="B269" s="110" t="s">
        <v>530</v>
      </c>
      <c r="C269" s="8" t="s">
        <v>22</v>
      </c>
      <c r="D269" s="2" t="s">
        <v>4</v>
      </c>
      <c r="E269" s="2" t="s">
        <v>5</v>
      </c>
      <c r="F269" s="8" t="s">
        <v>527</v>
      </c>
      <c r="G269" s="2"/>
      <c r="H269" s="420">
        <f t="shared" si="20"/>
        <v>0</v>
      </c>
      <c r="I269" s="420">
        <f t="shared" si="20"/>
        <v>31815.200000000001</v>
      </c>
      <c r="P269" s="326"/>
      <c r="Q269" s="327"/>
    </row>
    <row r="270" spans="2:17" ht="70.5" customHeight="1" x14ac:dyDescent="0.35">
      <c r="B270" s="110" t="s">
        <v>531</v>
      </c>
      <c r="C270" s="8" t="s">
        <v>22</v>
      </c>
      <c r="D270" s="2" t="s">
        <v>4</v>
      </c>
      <c r="E270" s="2" t="s">
        <v>5</v>
      </c>
      <c r="F270" s="8" t="s">
        <v>528</v>
      </c>
      <c r="G270" s="2"/>
      <c r="H270" s="420">
        <f t="shared" si="20"/>
        <v>0</v>
      </c>
      <c r="I270" s="420">
        <f t="shared" si="20"/>
        <v>31815.200000000001</v>
      </c>
      <c r="P270" s="326"/>
      <c r="Q270" s="327"/>
    </row>
    <row r="271" spans="2:17" ht="71.25" customHeight="1" x14ac:dyDescent="0.35">
      <c r="B271" s="428" t="s">
        <v>605</v>
      </c>
      <c r="C271" s="8" t="s">
        <v>22</v>
      </c>
      <c r="D271" s="2" t="s">
        <v>4</v>
      </c>
      <c r="E271" s="2" t="s">
        <v>5</v>
      </c>
      <c r="F271" s="8" t="s">
        <v>604</v>
      </c>
      <c r="G271" s="2"/>
      <c r="H271" s="420">
        <f t="shared" si="20"/>
        <v>0</v>
      </c>
      <c r="I271" s="420">
        <f t="shared" si="20"/>
        <v>31815.200000000001</v>
      </c>
      <c r="P271" s="326"/>
      <c r="Q271" s="327"/>
    </row>
    <row r="272" spans="2:17" ht="62.25" customHeight="1" x14ac:dyDescent="0.35">
      <c r="B272" s="429" t="s">
        <v>106</v>
      </c>
      <c r="C272" s="8" t="s">
        <v>22</v>
      </c>
      <c r="D272" s="2" t="s">
        <v>4</v>
      </c>
      <c r="E272" s="2" t="s">
        <v>5</v>
      </c>
      <c r="F272" s="8" t="s">
        <v>604</v>
      </c>
      <c r="G272" s="2" t="s">
        <v>84</v>
      </c>
      <c r="H272" s="2"/>
      <c r="I272" s="420">
        <v>31815.200000000001</v>
      </c>
      <c r="P272" s="326"/>
      <c r="Q272" s="327"/>
    </row>
    <row r="273" spans="2:9" ht="29.25" customHeight="1" x14ac:dyDescent="0.3">
      <c r="B273" s="110" t="s">
        <v>0</v>
      </c>
      <c r="C273" s="76" t="s">
        <v>22</v>
      </c>
      <c r="D273" s="83" t="s">
        <v>7</v>
      </c>
      <c r="E273" s="83"/>
      <c r="F273" s="76"/>
      <c r="G273" s="83"/>
      <c r="H273" s="298">
        <f>H284+H274</f>
        <v>0</v>
      </c>
      <c r="I273" s="298">
        <f>I284+I274</f>
        <v>369.4</v>
      </c>
    </row>
    <row r="274" spans="2:9" ht="45.75" customHeight="1" x14ac:dyDescent="0.3">
      <c r="B274" s="110" t="s">
        <v>53</v>
      </c>
      <c r="C274" s="76" t="s">
        <v>22</v>
      </c>
      <c r="D274" s="83" t="s">
        <v>7</v>
      </c>
      <c r="E274" s="83" t="s">
        <v>5</v>
      </c>
      <c r="F274" s="76"/>
      <c r="G274" s="83"/>
      <c r="H274" s="298">
        <f>H275+H279</f>
        <v>0</v>
      </c>
      <c r="I274" s="298">
        <f>I275+I279</f>
        <v>319.39999999999998</v>
      </c>
    </row>
    <row r="275" spans="2:9" ht="69.75" customHeight="1" x14ac:dyDescent="0.3">
      <c r="B275" s="110" t="s">
        <v>469</v>
      </c>
      <c r="C275" s="76" t="s">
        <v>22</v>
      </c>
      <c r="D275" s="76" t="s">
        <v>7</v>
      </c>
      <c r="E275" s="76" t="s">
        <v>5</v>
      </c>
      <c r="F275" s="76" t="s">
        <v>187</v>
      </c>
      <c r="G275" s="111"/>
      <c r="H275" s="298">
        <f>H277</f>
        <v>0</v>
      </c>
      <c r="I275" s="298">
        <f>I277</f>
        <v>306.89999999999998</v>
      </c>
    </row>
    <row r="276" spans="2:9" ht="29.25" customHeight="1" x14ac:dyDescent="0.3">
      <c r="B276" s="110" t="s">
        <v>315</v>
      </c>
      <c r="C276" s="76" t="s">
        <v>22</v>
      </c>
      <c r="D276" s="76" t="s">
        <v>7</v>
      </c>
      <c r="E276" s="76" t="s">
        <v>5</v>
      </c>
      <c r="F276" s="76" t="s">
        <v>314</v>
      </c>
      <c r="G276" s="111"/>
      <c r="H276" s="298">
        <f>H277</f>
        <v>0</v>
      </c>
      <c r="I276" s="298">
        <f>I277</f>
        <v>306.89999999999998</v>
      </c>
    </row>
    <row r="277" spans="2:9" ht="61.5" customHeight="1" x14ac:dyDescent="0.3">
      <c r="B277" s="110" t="s">
        <v>391</v>
      </c>
      <c r="C277" s="76" t="s">
        <v>22</v>
      </c>
      <c r="D277" s="76" t="s">
        <v>7</v>
      </c>
      <c r="E277" s="76" t="s">
        <v>5</v>
      </c>
      <c r="F277" s="76" t="s">
        <v>398</v>
      </c>
      <c r="G277" s="111"/>
      <c r="H277" s="298">
        <f>H278</f>
        <v>0</v>
      </c>
      <c r="I277" s="298">
        <f>I278</f>
        <v>306.89999999999998</v>
      </c>
    </row>
    <row r="278" spans="2:9" ht="65.25" customHeight="1" x14ac:dyDescent="0.3">
      <c r="B278" s="110" t="s">
        <v>106</v>
      </c>
      <c r="C278" s="76" t="s">
        <v>22</v>
      </c>
      <c r="D278" s="76" t="s">
        <v>7</v>
      </c>
      <c r="E278" s="76" t="s">
        <v>5</v>
      </c>
      <c r="F278" s="76" t="s">
        <v>398</v>
      </c>
      <c r="G278" s="111" t="s">
        <v>84</v>
      </c>
      <c r="H278" s="111"/>
      <c r="I278" s="298">
        <v>306.89999999999998</v>
      </c>
    </row>
    <row r="279" spans="2:9" ht="85.5" customHeight="1" x14ac:dyDescent="0.3">
      <c r="B279" s="110" t="s">
        <v>660</v>
      </c>
      <c r="C279" s="76" t="s">
        <v>22</v>
      </c>
      <c r="D279" s="76" t="s">
        <v>7</v>
      </c>
      <c r="E279" s="76" t="s">
        <v>5</v>
      </c>
      <c r="F279" s="76" t="s">
        <v>664</v>
      </c>
      <c r="G279" s="111"/>
      <c r="H279" s="298">
        <f t="shared" ref="H279:I282" si="21">H280</f>
        <v>0</v>
      </c>
      <c r="I279" s="298">
        <f t="shared" si="21"/>
        <v>12.5</v>
      </c>
    </row>
    <row r="280" spans="2:9" ht="49.5" customHeight="1" x14ac:dyDescent="0.3">
      <c r="B280" s="110" t="s">
        <v>661</v>
      </c>
      <c r="C280" s="76" t="s">
        <v>22</v>
      </c>
      <c r="D280" s="76" t="s">
        <v>7</v>
      </c>
      <c r="E280" s="76" t="s">
        <v>5</v>
      </c>
      <c r="F280" s="76" t="s">
        <v>665</v>
      </c>
      <c r="G280" s="111"/>
      <c r="H280" s="298">
        <f t="shared" si="21"/>
        <v>0</v>
      </c>
      <c r="I280" s="298">
        <f t="shared" si="21"/>
        <v>12.5</v>
      </c>
    </row>
    <row r="281" spans="2:9" ht="46.5" customHeight="1" x14ac:dyDescent="0.3">
      <c r="B281" s="110" t="s">
        <v>662</v>
      </c>
      <c r="C281" s="76" t="s">
        <v>22</v>
      </c>
      <c r="D281" s="76" t="s">
        <v>7</v>
      </c>
      <c r="E281" s="76" t="s">
        <v>5</v>
      </c>
      <c r="F281" s="76" t="s">
        <v>666</v>
      </c>
      <c r="G281" s="111"/>
      <c r="H281" s="298">
        <f t="shared" si="21"/>
        <v>0</v>
      </c>
      <c r="I281" s="298">
        <f t="shared" si="21"/>
        <v>12.5</v>
      </c>
    </row>
    <row r="282" spans="2:9" ht="55.5" customHeight="1" x14ac:dyDescent="0.3">
      <c r="B282" s="110" t="s">
        <v>663</v>
      </c>
      <c r="C282" s="76" t="s">
        <v>22</v>
      </c>
      <c r="D282" s="76" t="s">
        <v>7</v>
      </c>
      <c r="E282" s="76" t="s">
        <v>5</v>
      </c>
      <c r="F282" s="76" t="s">
        <v>667</v>
      </c>
      <c r="G282" s="111"/>
      <c r="H282" s="298">
        <f t="shared" si="21"/>
        <v>0</v>
      </c>
      <c r="I282" s="298">
        <f t="shared" si="21"/>
        <v>12.5</v>
      </c>
    </row>
    <row r="283" spans="2:9" ht="68.25" customHeight="1" x14ac:dyDescent="0.3">
      <c r="B283" s="110" t="s">
        <v>106</v>
      </c>
      <c r="C283" s="76" t="s">
        <v>22</v>
      </c>
      <c r="D283" s="76" t="s">
        <v>7</v>
      </c>
      <c r="E283" s="76" t="s">
        <v>5</v>
      </c>
      <c r="F283" s="76" t="s">
        <v>667</v>
      </c>
      <c r="G283" s="111" t="s">
        <v>84</v>
      </c>
      <c r="H283" s="111"/>
      <c r="I283" s="298">
        <v>12.5</v>
      </c>
    </row>
    <row r="284" spans="2:9" ht="34.5" customHeight="1" x14ac:dyDescent="0.3">
      <c r="B284" s="189" t="s">
        <v>17</v>
      </c>
      <c r="C284" s="76" t="s">
        <v>22</v>
      </c>
      <c r="D284" s="398" t="s">
        <v>7</v>
      </c>
      <c r="E284" s="83" t="s">
        <v>11</v>
      </c>
      <c r="F284" s="76"/>
      <c r="G284" s="398"/>
      <c r="H284" s="298">
        <f>H285</f>
        <v>0</v>
      </c>
      <c r="I284" s="298">
        <f>I285</f>
        <v>50</v>
      </c>
    </row>
    <row r="285" spans="2:9" ht="60" customHeight="1" x14ac:dyDescent="0.3">
      <c r="B285" s="397" t="s">
        <v>503</v>
      </c>
      <c r="C285" s="76" t="s">
        <v>22</v>
      </c>
      <c r="D285" s="398" t="s">
        <v>7</v>
      </c>
      <c r="E285" s="83" t="s">
        <v>11</v>
      </c>
      <c r="F285" s="76" t="s">
        <v>226</v>
      </c>
      <c r="G285" s="398"/>
      <c r="H285" s="298">
        <f t="shared" ref="H285:I287" si="22">H286</f>
        <v>0</v>
      </c>
      <c r="I285" s="298">
        <f t="shared" si="22"/>
        <v>50</v>
      </c>
    </row>
    <row r="286" spans="2:9" ht="84" customHeight="1" x14ac:dyDescent="0.3">
      <c r="B286" s="124" t="s">
        <v>122</v>
      </c>
      <c r="C286" s="76" t="s">
        <v>22</v>
      </c>
      <c r="D286" s="398" t="s">
        <v>7</v>
      </c>
      <c r="E286" s="83" t="s">
        <v>11</v>
      </c>
      <c r="F286" s="76" t="s">
        <v>237</v>
      </c>
      <c r="G286" s="398"/>
      <c r="H286" s="298">
        <f t="shared" si="22"/>
        <v>0</v>
      </c>
      <c r="I286" s="298">
        <f t="shared" si="22"/>
        <v>50</v>
      </c>
    </row>
    <row r="287" spans="2:9" ht="81.75" customHeight="1" x14ac:dyDescent="0.3">
      <c r="B287" s="124" t="s">
        <v>146</v>
      </c>
      <c r="C287" s="76" t="s">
        <v>22</v>
      </c>
      <c r="D287" s="398" t="s">
        <v>7</v>
      </c>
      <c r="E287" s="83" t="s">
        <v>11</v>
      </c>
      <c r="F287" s="76" t="s">
        <v>238</v>
      </c>
      <c r="G287" s="398"/>
      <c r="H287" s="298">
        <f t="shared" si="22"/>
        <v>0</v>
      </c>
      <c r="I287" s="298">
        <f t="shared" si="22"/>
        <v>50</v>
      </c>
    </row>
    <row r="288" spans="2:9" ht="68.25" customHeight="1" x14ac:dyDescent="0.3">
      <c r="B288" s="110" t="s">
        <v>106</v>
      </c>
      <c r="C288" s="76" t="s">
        <v>22</v>
      </c>
      <c r="D288" s="83" t="s">
        <v>7</v>
      </c>
      <c r="E288" s="83" t="s">
        <v>11</v>
      </c>
      <c r="F288" s="76" t="s">
        <v>238</v>
      </c>
      <c r="G288" s="83" t="s">
        <v>84</v>
      </c>
      <c r="H288" s="83"/>
      <c r="I288" s="298">
        <v>50</v>
      </c>
    </row>
    <row r="289" spans="2:9" ht="30.75" customHeight="1" x14ac:dyDescent="0.3">
      <c r="B289" s="15" t="s">
        <v>28</v>
      </c>
      <c r="C289" s="6" t="s">
        <v>22</v>
      </c>
      <c r="D289" s="7" t="s">
        <v>23</v>
      </c>
      <c r="E289" s="7"/>
      <c r="F289" s="8"/>
      <c r="G289" s="7"/>
      <c r="H289" s="72">
        <f>H290+H295+H311+H323</f>
        <v>16415.5</v>
      </c>
      <c r="I289" s="72">
        <f>I290+I295+I311+I323</f>
        <v>219999.8</v>
      </c>
    </row>
    <row r="290" spans="2:9" ht="24.75" customHeight="1" x14ac:dyDescent="0.3">
      <c r="B290" s="115" t="s">
        <v>29</v>
      </c>
      <c r="C290" s="8" t="s">
        <v>22</v>
      </c>
      <c r="D290" s="2" t="s">
        <v>23</v>
      </c>
      <c r="E290" s="2" t="s">
        <v>3</v>
      </c>
      <c r="F290" s="8"/>
      <c r="G290" s="2"/>
      <c r="H290" s="296">
        <f t="shared" ref="H290:I293" si="23">H291</f>
        <v>0</v>
      </c>
      <c r="I290" s="296">
        <f t="shared" si="23"/>
        <v>10100.9</v>
      </c>
    </row>
    <row r="291" spans="2:9" ht="61.5" customHeight="1" x14ac:dyDescent="0.3">
      <c r="B291" s="141" t="s">
        <v>504</v>
      </c>
      <c r="C291" s="8" t="s">
        <v>22</v>
      </c>
      <c r="D291" s="9" t="s">
        <v>23</v>
      </c>
      <c r="E291" s="9" t="s">
        <v>3</v>
      </c>
      <c r="F291" s="8" t="s">
        <v>229</v>
      </c>
      <c r="G291" s="2"/>
      <c r="H291" s="296">
        <f t="shared" si="23"/>
        <v>0</v>
      </c>
      <c r="I291" s="296">
        <f t="shared" si="23"/>
        <v>10100.9</v>
      </c>
    </row>
    <row r="292" spans="2:9" ht="81" customHeight="1" x14ac:dyDescent="0.3">
      <c r="B292" s="187" t="s">
        <v>270</v>
      </c>
      <c r="C292" s="8" t="s">
        <v>22</v>
      </c>
      <c r="D292" s="9" t="s">
        <v>23</v>
      </c>
      <c r="E292" s="9" t="s">
        <v>3</v>
      </c>
      <c r="F292" s="8" t="s">
        <v>240</v>
      </c>
      <c r="G292" s="9"/>
      <c r="H292" s="296">
        <f t="shared" si="23"/>
        <v>0</v>
      </c>
      <c r="I292" s="296">
        <f t="shared" si="23"/>
        <v>10100.9</v>
      </c>
    </row>
    <row r="293" spans="2:9" ht="77.25" customHeight="1" x14ac:dyDescent="0.3">
      <c r="B293" s="217" t="s">
        <v>271</v>
      </c>
      <c r="C293" s="8" t="s">
        <v>22</v>
      </c>
      <c r="D293" s="9" t="s">
        <v>23</v>
      </c>
      <c r="E293" s="9" t="s">
        <v>3</v>
      </c>
      <c r="F293" s="8" t="s">
        <v>561</v>
      </c>
      <c r="G293" s="9"/>
      <c r="H293" s="296">
        <f t="shared" si="23"/>
        <v>0</v>
      </c>
      <c r="I293" s="296">
        <f t="shared" si="23"/>
        <v>10100.9</v>
      </c>
    </row>
    <row r="294" spans="2:9" ht="46.5" customHeight="1" x14ac:dyDescent="0.3">
      <c r="B294" s="122" t="s">
        <v>114</v>
      </c>
      <c r="C294" s="8" t="s">
        <v>22</v>
      </c>
      <c r="D294" s="2" t="s">
        <v>23</v>
      </c>
      <c r="E294" s="2" t="s">
        <v>3</v>
      </c>
      <c r="F294" s="8" t="s">
        <v>561</v>
      </c>
      <c r="G294" s="2" t="s">
        <v>113</v>
      </c>
      <c r="H294" s="2"/>
      <c r="I294" s="296">
        <v>10100.9</v>
      </c>
    </row>
    <row r="295" spans="2:9" ht="29.25" customHeight="1" x14ac:dyDescent="0.3">
      <c r="B295" s="124" t="s">
        <v>30</v>
      </c>
      <c r="C295" s="76" t="s">
        <v>22</v>
      </c>
      <c r="D295" s="83" t="s">
        <v>23</v>
      </c>
      <c r="E295" s="83" t="s">
        <v>8</v>
      </c>
      <c r="F295" s="76"/>
      <c r="G295" s="83"/>
      <c r="H295" s="298">
        <f>H304+H300+H296</f>
        <v>16149.9</v>
      </c>
      <c r="I295" s="298">
        <f>I304+I300+I296</f>
        <v>44931.9</v>
      </c>
    </row>
    <row r="296" spans="2:9" ht="56.25" x14ac:dyDescent="0.3">
      <c r="B296" s="507" t="s">
        <v>485</v>
      </c>
      <c r="C296" s="8" t="s">
        <v>22</v>
      </c>
      <c r="D296" s="2" t="s">
        <v>23</v>
      </c>
      <c r="E296" s="2" t="s">
        <v>8</v>
      </c>
      <c r="F296" s="8" t="s">
        <v>194</v>
      </c>
      <c r="G296" s="30"/>
      <c r="H296" s="298">
        <f t="shared" ref="H296:I298" si="24">H297</f>
        <v>1049.9000000000001</v>
      </c>
      <c r="I296" s="298">
        <f t="shared" si="24"/>
        <v>1049.9000000000001</v>
      </c>
    </row>
    <row r="297" spans="2:9" ht="93.75" x14ac:dyDescent="0.3">
      <c r="B297" s="508" t="s">
        <v>571</v>
      </c>
      <c r="C297" s="8" t="s">
        <v>22</v>
      </c>
      <c r="D297" s="2" t="s">
        <v>23</v>
      </c>
      <c r="E297" s="2" t="s">
        <v>8</v>
      </c>
      <c r="F297" s="8" t="s">
        <v>202</v>
      </c>
      <c r="G297" s="30"/>
      <c r="H297" s="298">
        <f t="shared" si="24"/>
        <v>1049.9000000000001</v>
      </c>
      <c r="I297" s="298">
        <f t="shared" si="24"/>
        <v>1049.9000000000001</v>
      </c>
    </row>
    <row r="298" spans="2:9" ht="93.75" x14ac:dyDescent="0.3">
      <c r="B298" s="508" t="s">
        <v>755</v>
      </c>
      <c r="C298" s="8" t="s">
        <v>22</v>
      </c>
      <c r="D298" s="2" t="s">
        <v>23</v>
      </c>
      <c r="E298" s="2" t="s">
        <v>8</v>
      </c>
      <c r="F298" s="8" t="s">
        <v>756</v>
      </c>
      <c r="G298" s="30"/>
      <c r="H298" s="298">
        <f t="shared" si="24"/>
        <v>1049.9000000000001</v>
      </c>
      <c r="I298" s="298">
        <f t="shared" si="24"/>
        <v>1049.9000000000001</v>
      </c>
    </row>
    <row r="299" spans="2:9" ht="37.5" x14ac:dyDescent="0.3">
      <c r="B299" s="293" t="s">
        <v>304</v>
      </c>
      <c r="C299" s="8" t="s">
        <v>22</v>
      </c>
      <c r="D299" s="2" t="s">
        <v>23</v>
      </c>
      <c r="E299" s="2" t="s">
        <v>8</v>
      </c>
      <c r="F299" s="8" t="s">
        <v>756</v>
      </c>
      <c r="G299" s="30" t="s">
        <v>303</v>
      </c>
      <c r="H299" s="298">
        <v>1049.9000000000001</v>
      </c>
      <c r="I299" s="298">
        <v>1049.9000000000001</v>
      </c>
    </row>
    <row r="300" spans="2:9" ht="60" customHeight="1" x14ac:dyDescent="0.3">
      <c r="B300" s="120" t="s">
        <v>506</v>
      </c>
      <c r="C300" s="8" t="s">
        <v>22</v>
      </c>
      <c r="D300" s="9" t="s">
        <v>23</v>
      </c>
      <c r="E300" s="9" t="s">
        <v>8</v>
      </c>
      <c r="F300" s="8" t="s">
        <v>419</v>
      </c>
      <c r="G300" s="2"/>
      <c r="H300" s="296">
        <f t="shared" ref="H300:I302" si="25">H301</f>
        <v>0</v>
      </c>
      <c r="I300" s="296">
        <f t="shared" si="25"/>
        <v>3200</v>
      </c>
    </row>
    <row r="301" spans="2:9" ht="60" customHeight="1" x14ac:dyDescent="0.3">
      <c r="B301" s="95" t="s">
        <v>545</v>
      </c>
      <c r="C301" s="8" t="s">
        <v>22</v>
      </c>
      <c r="D301" s="2" t="s">
        <v>23</v>
      </c>
      <c r="E301" s="2" t="s">
        <v>8</v>
      </c>
      <c r="F301" s="33" t="s">
        <v>566</v>
      </c>
      <c r="G301" s="2"/>
      <c r="H301" s="296">
        <f t="shared" si="25"/>
        <v>0</v>
      </c>
      <c r="I301" s="296">
        <f t="shared" si="25"/>
        <v>3200</v>
      </c>
    </row>
    <row r="302" spans="2:9" ht="60" customHeight="1" x14ac:dyDescent="0.3">
      <c r="B302" s="293" t="s">
        <v>420</v>
      </c>
      <c r="C302" s="8" t="s">
        <v>22</v>
      </c>
      <c r="D302" s="2" t="s">
        <v>23</v>
      </c>
      <c r="E302" s="2" t="s">
        <v>8</v>
      </c>
      <c r="F302" s="33" t="s">
        <v>567</v>
      </c>
      <c r="G302" s="2"/>
      <c r="H302" s="296">
        <f t="shared" si="25"/>
        <v>0</v>
      </c>
      <c r="I302" s="296">
        <f t="shared" si="25"/>
        <v>3200</v>
      </c>
    </row>
    <row r="303" spans="2:9" ht="45.75" customHeight="1" x14ac:dyDescent="0.3">
      <c r="B303" s="293" t="s">
        <v>304</v>
      </c>
      <c r="C303" s="8" t="s">
        <v>22</v>
      </c>
      <c r="D303" s="2" t="s">
        <v>23</v>
      </c>
      <c r="E303" s="2" t="s">
        <v>8</v>
      </c>
      <c r="F303" s="33" t="s">
        <v>567</v>
      </c>
      <c r="G303" s="2" t="s">
        <v>303</v>
      </c>
      <c r="H303" s="2"/>
      <c r="I303" s="296">
        <v>3200</v>
      </c>
    </row>
    <row r="304" spans="2:9" ht="61.5" customHeight="1" x14ac:dyDescent="0.3">
      <c r="B304" s="239" t="s">
        <v>507</v>
      </c>
      <c r="C304" s="8" t="s">
        <v>22</v>
      </c>
      <c r="D304" s="52" t="s">
        <v>23</v>
      </c>
      <c r="E304" s="52" t="s">
        <v>8</v>
      </c>
      <c r="F304" s="8" t="s">
        <v>229</v>
      </c>
      <c r="G304" s="52"/>
      <c r="H304" s="296">
        <f t="shared" ref="H304:I305" si="26">H305</f>
        <v>15100</v>
      </c>
      <c r="I304" s="296">
        <f t="shared" si="26"/>
        <v>40682</v>
      </c>
    </row>
    <row r="305" spans="2:16" ht="78" customHeight="1" x14ac:dyDescent="0.3">
      <c r="B305" s="238" t="s">
        <v>270</v>
      </c>
      <c r="C305" s="8" t="s">
        <v>22</v>
      </c>
      <c r="D305" s="52" t="s">
        <v>23</v>
      </c>
      <c r="E305" s="52" t="s">
        <v>8</v>
      </c>
      <c r="F305" s="8" t="s">
        <v>240</v>
      </c>
      <c r="G305" s="52"/>
      <c r="H305" s="296">
        <f t="shared" si="26"/>
        <v>15100</v>
      </c>
      <c r="I305" s="296">
        <f t="shared" si="26"/>
        <v>40682</v>
      </c>
    </row>
    <row r="306" spans="2:16" ht="85.5" customHeight="1" x14ac:dyDescent="0.3">
      <c r="B306" s="238" t="s">
        <v>271</v>
      </c>
      <c r="C306" s="8" t="s">
        <v>22</v>
      </c>
      <c r="D306" s="52" t="s">
        <v>23</v>
      </c>
      <c r="E306" s="52" t="s">
        <v>8</v>
      </c>
      <c r="F306" s="8" t="s">
        <v>561</v>
      </c>
      <c r="G306" s="52"/>
      <c r="H306" s="296">
        <f>H307+H309+H308+H310</f>
        <v>15100</v>
      </c>
      <c r="I306" s="296">
        <f>I307+I309+I308+I310</f>
        <v>40682</v>
      </c>
    </row>
    <row r="307" spans="2:16" ht="46.5" customHeight="1" x14ac:dyDescent="0.3">
      <c r="B307" s="469" t="s">
        <v>114</v>
      </c>
      <c r="C307" s="8" t="s">
        <v>22</v>
      </c>
      <c r="D307" s="52" t="s">
        <v>23</v>
      </c>
      <c r="E307" s="52" t="s">
        <v>8</v>
      </c>
      <c r="F307" s="8" t="s">
        <v>561</v>
      </c>
      <c r="G307" s="52" t="s">
        <v>113</v>
      </c>
      <c r="H307" s="298">
        <v>11600</v>
      </c>
      <c r="I307" s="296">
        <f>30+7400+11600</f>
        <v>19030</v>
      </c>
    </row>
    <row r="308" spans="2:16" ht="46.5" customHeight="1" x14ac:dyDescent="0.3">
      <c r="B308" s="478" t="s">
        <v>304</v>
      </c>
      <c r="C308" s="8" t="s">
        <v>22</v>
      </c>
      <c r="D308" s="52" t="s">
        <v>23</v>
      </c>
      <c r="E308" s="52" t="s">
        <v>8</v>
      </c>
      <c r="F308" s="8" t="s">
        <v>561</v>
      </c>
      <c r="G308" s="52" t="s">
        <v>303</v>
      </c>
      <c r="H308" s="298">
        <v>3500</v>
      </c>
      <c r="I308" s="296">
        <f>12000+5000+3500</f>
        <v>20500</v>
      </c>
    </row>
    <row r="309" spans="2:16" ht="46.5" customHeight="1" x14ac:dyDescent="0.3">
      <c r="B309" s="469" t="s">
        <v>671</v>
      </c>
      <c r="C309" s="8" t="s">
        <v>22</v>
      </c>
      <c r="D309" s="52" t="s">
        <v>23</v>
      </c>
      <c r="E309" s="52" t="s">
        <v>8</v>
      </c>
      <c r="F309" s="8" t="s">
        <v>561</v>
      </c>
      <c r="G309" s="52" t="s">
        <v>668</v>
      </c>
      <c r="H309" s="52"/>
      <c r="I309" s="296">
        <f>666+36</f>
        <v>702</v>
      </c>
    </row>
    <row r="310" spans="2:16" ht="33" customHeight="1" x14ac:dyDescent="0.3">
      <c r="B310" s="481" t="s">
        <v>164</v>
      </c>
      <c r="C310" s="8" t="s">
        <v>22</v>
      </c>
      <c r="D310" s="52" t="s">
        <v>23</v>
      </c>
      <c r="E310" s="52" t="s">
        <v>8</v>
      </c>
      <c r="F310" s="8" t="s">
        <v>561</v>
      </c>
      <c r="G310" s="52" t="s">
        <v>598</v>
      </c>
      <c r="H310" s="52"/>
      <c r="I310" s="296">
        <v>450</v>
      </c>
    </row>
    <row r="311" spans="2:16" ht="31.5" customHeight="1" x14ac:dyDescent="0.3">
      <c r="B311" s="277" t="s">
        <v>54</v>
      </c>
      <c r="C311" s="8" t="s">
        <v>22</v>
      </c>
      <c r="D311" s="52" t="s">
        <v>23</v>
      </c>
      <c r="E311" s="52" t="s">
        <v>10</v>
      </c>
      <c r="F311" s="8"/>
      <c r="G311" s="52"/>
      <c r="H311" s="296">
        <f>H312+H316</f>
        <v>265.60000000000002</v>
      </c>
      <c r="I311" s="296">
        <f>I312+I316</f>
        <v>137459.5</v>
      </c>
    </row>
    <row r="312" spans="2:16" ht="105.75" customHeight="1" x14ac:dyDescent="0.3">
      <c r="B312" s="278" t="s">
        <v>471</v>
      </c>
      <c r="C312" s="8" t="s">
        <v>22</v>
      </c>
      <c r="D312" s="30" t="s">
        <v>23</v>
      </c>
      <c r="E312" s="2" t="s">
        <v>10</v>
      </c>
      <c r="F312" s="76" t="s">
        <v>184</v>
      </c>
      <c r="G312" s="2"/>
      <c r="H312" s="72">
        <f>H313</f>
        <v>0</v>
      </c>
      <c r="I312" s="72">
        <f>I313</f>
        <v>117364</v>
      </c>
    </row>
    <row r="313" spans="2:16" ht="104.25" customHeight="1" x14ac:dyDescent="0.3">
      <c r="B313" s="293" t="s">
        <v>569</v>
      </c>
      <c r="C313" s="8" t="s">
        <v>22</v>
      </c>
      <c r="D313" s="2" t="s">
        <v>23</v>
      </c>
      <c r="E313" s="2" t="s">
        <v>10</v>
      </c>
      <c r="F313" s="8" t="s">
        <v>288</v>
      </c>
      <c r="G313" s="2"/>
      <c r="H313" s="72">
        <f>+H314</f>
        <v>0</v>
      </c>
      <c r="I313" s="72">
        <f>+I314</f>
        <v>117364</v>
      </c>
    </row>
    <row r="314" spans="2:16" ht="122.25" customHeight="1" x14ac:dyDescent="0.3">
      <c r="B314" s="156" t="s">
        <v>676</v>
      </c>
      <c r="C314" s="8" t="s">
        <v>22</v>
      </c>
      <c r="D314" s="2" t="s">
        <v>23</v>
      </c>
      <c r="E314" s="2" t="s">
        <v>10</v>
      </c>
      <c r="F314" s="8" t="s">
        <v>617</v>
      </c>
      <c r="G314" s="2"/>
      <c r="H314" s="72">
        <f>H315</f>
        <v>0</v>
      </c>
      <c r="I314" s="72">
        <f>I315</f>
        <v>117364</v>
      </c>
    </row>
    <row r="315" spans="2:16" ht="39.75" customHeight="1" x14ac:dyDescent="0.3">
      <c r="B315" s="293" t="s">
        <v>117</v>
      </c>
      <c r="C315" s="8" t="s">
        <v>22</v>
      </c>
      <c r="D315" s="2" t="s">
        <v>23</v>
      </c>
      <c r="E315" s="2" t="s">
        <v>10</v>
      </c>
      <c r="F315" s="8" t="s">
        <v>617</v>
      </c>
      <c r="G315" s="2" t="s">
        <v>116</v>
      </c>
      <c r="H315" s="296"/>
      <c r="I315" s="72">
        <f>119272.1-1908.1</f>
        <v>117364</v>
      </c>
    </row>
    <row r="316" spans="2:16" ht="63.75" customHeight="1" x14ac:dyDescent="0.3">
      <c r="B316" s="293" t="s">
        <v>533</v>
      </c>
      <c r="C316" s="8" t="s">
        <v>22</v>
      </c>
      <c r="D316" s="2" t="s">
        <v>23</v>
      </c>
      <c r="E316" s="2" t="s">
        <v>10</v>
      </c>
      <c r="F316" s="8" t="s">
        <v>413</v>
      </c>
      <c r="G316" s="2"/>
      <c r="H316" s="72">
        <f t="shared" ref="H316:I319" si="27">H317</f>
        <v>265.60000000000002</v>
      </c>
      <c r="I316" s="72">
        <f t="shared" si="27"/>
        <v>20095.5</v>
      </c>
    </row>
    <row r="317" spans="2:16" ht="55.5" customHeight="1" x14ac:dyDescent="0.3">
      <c r="B317" s="293" t="s">
        <v>439</v>
      </c>
      <c r="C317" s="8" t="s">
        <v>22</v>
      </c>
      <c r="D317" s="2" t="s">
        <v>23</v>
      </c>
      <c r="E317" s="2" t="s">
        <v>10</v>
      </c>
      <c r="F317" s="8" t="s">
        <v>438</v>
      </c>
      <c r="G317" s="2"/>
      <c r="H317" s="72">
        <f t="shared" si="27"/>
        <v>265.60000000000002</v>
      </c>
      <c r="I317" s="72">
        <f t="shared" si="27"/>
        <v>20095.5</v>
      </c>
    </row>
    <row r="318" spans="2:16" ht="46.5" customHeight="1" x14ac:dyDescent="0.3">
      <c r="B318" s="293" t="s">
        <v>445</v>
      </c>
      <c r="C318" s="8" t="s">
        <v>22</v>
      </c>
      <c r="D318" s="2" t="s">
        <v>23</v>
      </c>
      <c r="E318" s="2" t="s">
        <v>10</v>
      </c>
      <c r="F318" s="8" t="s">
        <v>440</v>
      </c>
      <c r="G318" s="2"/>
      <c r="H318" s="72">
        <f>H319+H321</f>
        <v>265.60000000000002</v>
      </c>
      <c r="I318" s="72">
        <f>I319+I321</f>
        <v>20095.5</v>
      </c>
    </row>
    <row r="319" spans="2:16" ht="46.5" customHeight="1" x14ac:dyDescent="0.3">
      <c r="B319" s="293" t="s">
        <v>541</v>
      </c>
      <c r="C319" s="8" t="s">
        <v>22</v>
      </c>
      <c r="D319" s="2" t="s">
        <v>23</v>
      </c>
      <c r="E319" s="2" t="s">
        <v>10</v>
      </c>
      <c r="F319" s="8" t="s">
        <v>534</v>
      </c>
      <c r="G319" s="2"/>
      <c r="H319" s="72">
        <f t="shared" si="27"/>
        <v>0</v>
      </c>
      <c r="I319" s="72">
        <f t="shared" si="27"/>
        <v>19829.900000000001</v>
      </c>
    </row>
    <row r="320" spans="2:16" ht="44.25" customHeight="1" x14ac:dyDescent="0.3">
      <c r="B320" s="110" t="s">
        <v>304</v>
      </c>
      <c r="C320" s="76" t="s">
        <v>22</v>
      </c>
      <c r="D320" s="83" t="s">
        <v>23</v>
      </c>
      <c r="E320" s="83" t="s">
        <v>10</v>
      </c>
      <c r="F320" s="76" t="s">
        <v>534</v>
      </c>
      <c r="G320" s="83" t="s">
        <v>303</v>
      </c>
      <c r="H320" s="83"/>
      <c r="I320" s="420">
        <f>12629.7+3744.2+3456</f>
        <v>19829.900000000001</v>
      </c>
      <c r="P320" s="317"/>
    </row>
    <row r="321" spans="1:16" ht="56.25" x14ac:dyDescent="0.3">
      <c r="B321" s="293" t="s">
        <v>757</v>
      </c>
      <c r="C321" s="76" t="s">
        <v>22</v>
      </c>
      <c r="D321" s="83" t="s">
        <v>23</v>
      </c>
      <c r="E321" s="83" t="s">
        <v>10</v>
      </c>
      <c r="F321" s="76" t="s">
        <v>758</v>
      </c>
      <c r="G321" s="83"/>
      <c r="H321" s="72">
        <f>H322</f>
        <v>265.60000000000002</v>
      </c>
      <c r="I321" s="72">
        <f>I322</f>
        <v>265.60000000000002</v>
      </c>
      <c r="P321" s="317"/>
    </row>
    <row r="322" spans="1:16" ht="44.25" customHeight="1" x14ac:dyDescent="0.3">
      <c r="B322" s="110" t="s">
        <v>304</v>
      </c>
      <c r="C322" s="76" t="s">
        <v>22</v>
      </c>
      <c r="D322" s="83" t="s">
        <v>23</v>
      </c>
      <c r="E322" s="83" t="s">
        <v>10</v>
      </c>
      <c r="F322" s="76" t="s">
        <v>758</v>
      </c>
      <c r="G322" s="83" t="s">
        <v>303</v>
      </c>
      <c r="H322" s="72">
        <v>265.60000000000002</v>
      </c>
      <c r="I322" s="72">
        <v>265.60000000000002</v>
      </c>
      <c r="P322" s="317"/>
    </row>
    <row r="323" spans="1:16" ht="44.25" customHeight="1" x14ac:dyDescent="0.3">
      <c r="B323" s="293" t="s">
        <v>80</v>
      </c>
      <c r="C323" s="8" t="s">
        <v>22</v>
      </c>
      <c r="D323" s="2" t="s">
        <v>23</v>
      </c>
      <c r="E323" s="2" t="s">
        <v>4</v>
      </c>
      <c r="F323" s="8"/>
      <c r="G323" s="2"/>
      <c r="H323" s="72">
        <f>H324+H328</f>
        <v>0</v>
      </c>
      <c r="I323" s="72">
        <f>I324+I328</f>
        <v>27507.500000000004</v>
      </c>
      <c r="P323" s="317"/>
    </row>
    <row r="324" spans="1:16" ht="102.75" customHeight="1" x14ac:dyDescent="0.3">
      <c r="B324" s="144" t="s">
        <v>508</v>
      </c>
      <c r="C324" s="8" t="s">
        <v>22</v>
      </c>
      <c r="D324" s="52" t="s">
        <v>23</v>
      </c>
      <c r="E324" s="52" t="s">
        <v>4</v>
      </c>
      <c r="F324" s="30" t="s">
        <v>241</v>
      </c>
      <c r="G324" s="52"/>
      <c r="H324" s="296">
        <f>H326</f>
        <v>0</v>
      </c>
      <c r="I324" s="296">
        <f>I326</f>
        <v>27385.100000000002</v>
      </c>
    </row>
    <row r="325" spans="1:16" ht="45.75" customHeight="1" x14ac:dyDescent="0.3">
      <c r="B325" s="119" t="s">
        <v>347</v>
      </c>
      <c r="C325" s="8" t="s">
        <v>22</v>
      </c>
      <c r="D325" s="52" t="s">
        <v>23</v>
      </c>
      <c r="E325" s="52" t="s">
        <v>4</v>
      </c>
      <c r="F325" s="30" t="s">
        <v>345</v>
      </c>
      <c r="G325" s="52"/>
      <c r="H325" s="296">
        <f>H326</f>
        <v>0</v>
      </c>
      <c r="I325" s="296">
        <f>I326</f>
        <v>27385.100000000002</v>
      </c>
    </row>
    <row r="326" spans="1:16" ht="43.5" customHeight="1" x14ac:dyDescent="0.3">
      <c r="B326" s="138" t="s">
        <v>133</v>
      </c>
      <c r="C326" s="8" t="s">
        <v>22</v>
      </c>
      <c r="D326" s="52" t="s">
        <v>23</v>
      </c>
      <c r="E326" s="52" t="s">
        <v>4</v>
      </c>
      <c r="F326" s="30" t="s">
        <v>346</v>
      </c>
      <c r="G326" s="52"/>
      <c r="H326" s="296">
        <f>H327</f>
        <v>0</v>
      </c>
      <c r="I326" s="296">
        <f>I327</f>
        <v>27385.100000000002</v>
      </c>
    </row>
    <row r="327" spans="1:16" ht="114" customHeight="1" x14ac:dyDescent="0.3">
      <c r="A327" s="84"/>
      <c r="B327" s="367" t="s">
        <v>451</v>
      </c>
      <c r="C327" s="8" t="s">
        <v>22</v>
      </c>
      <c r="D327" s="2" t="s">
        <v>23</v>
      </c>
      <c r="E327" s="2" t="s">
        <v>4</v>
      </c>
      <c r="F327" s="30" t="s">
        <v>346</v>
      </c>
      <c r="G327" s="8" t="s">
        <v>87</v>
      </c>
      <c r="H327" s="72"/>
      <c r="I327" s="296">
        <f>24297.7+3087.4</f>
        <v>27385.100000000002</v>
      </c>
    </row>
    <row r="328" spans="1:16" ht="75" x14ac:dyDescent="0.3">
      <c r="A328" s="84"/>
      <c r="B328" s="503" t="s">
        <v>726</v>
      </c>
      <c r="C328" s="8" t="s">
        <v>22</v>
      </c>
      <c r="D328" s="2" t="s">
        <v>23</v>
      </c>
      <c r="E328" s="2" t="s">
        <v>4</v>
      </c>
      <c r="F328" s="30" t="s">
        <v>664</v>
      </c>
      <c r="G328" s="8"/>
      <c r="H328" s="296">
        <f t="shared" ref="H328:I331" si="28">H329</f>
        <v>0</v>
      </c>
      <c r="I328" s="296">
        <f t="shared" si="28"/>
        <v>122.4</v>
      </c>
    </row>
    <row r="329" spans="1:16" ht="37.5" x14ac:dyDescent="0.3">
      <c r="A329" s="84"/>
      <c r="B329" s="503" t="s">
        <v>661</v>
      </c>
      <c r="C329" s="8" t="s">
        <v>22</v>
      </c>
      <c r="D329" s="2" t="s">
        <v>23</v>
      </c>
      <c r="E329" s="2" t="s">
        <v>4</v>
      </c>
      <c r="F329" s="30" t="s">
        <v>665</v>
      </c>
      <c r="G329" s="8"/>
      <c r="H329" s="296">
        <f t="shared" si="28"/>
        <v>0</v>
      </c>
      <c r="I329" s="296">
        <f t="shared" si="28"/>
        <v>122.4</v>
      </c>
    </row>
    <row r="330" spans="1:16" ht="37.5" x14ac:dyDescent="0.3">
      <c r="A330" s="84"/>
      <c r="B330" s="503" t="s">
        <v>727</v>
      </c>
      <c r="C330" s="8" t="s">
        <v>22</v>
      </c>
      <c r="D330" s="2" t="s">
        <v>23</v>
      </c>
      <c r="E330" s="2" t="s">
        <v>4</v>
      </c>
      <c r="F330" s="30" t="s">
        <v>666</v>
      </c>
      <c r="G330" s="8"/>
      <c r="H330" s="296">
        <f t="shared" si="28"/>
        <v>0</v>
      </c>
      <c r="I330" s="296">
        <f t="shared" si="28"/>
        <v>122.4</v>
      </c>
    </row>
    <row r="331" spans="1:16" ht="69.75" customHeight="1" x14ac:dyDescent="0.3">
      <c r="A331" s="84"/>
      <c r="B331" s="503" t="s">
        <v>728</v>
      </c>
      <c r="C331" s="8" t="s">
        <v>22</v>
      </c>
      <c r="D331" s="2" t="s">
        <v>23</v>
      </c>
      <c r="E331" s="2" t="s">
        <v>4</v>
      </c>
      <c r="F331" s="30" t="s">
        <v>729</v>
      </c>
      <c r="G331" s="8"/>
      <c r="H331" s="296">
        <f t="shared" si="28"/>
        <v>0</v>
      </c>
      <c r="I331" s="296">
        <f t="shared" si="28"/>
        <v>122.4</v>
      </c>
    </row>
    <row r="332" spans="1:16" ht="69.75" customHeight="1" x14ac:dyDescent="0.3">
      <c r="A332" s="84"/>
      <c r="B332" s="110" t="s">
        <v>106</v>
      </c>
      <c r="C332" s="8" t="s">
        <v>22</v>
      </c>
      <c r="D332" s="2" t="s">
        <v>23</v>
      </c>
      <c r="E332" s="2" t="s">
        <v>4</v>
      </c>
      <c r="F332" s="30" t="s">
        <v>729</v>
      </c>
      <c r="G332" s="8" t="s">
        <v>84</v>
      </c>
      <c r="H332" s="72"/>
      <c r="I332" s="296">
        <v>122.4</v>
      </c>
    </row>
    <row r="333" spans="1:16" ht="37.5" x14ac:dyDescent="0.3">
      <c r="A333" s="84"/>
      <c r="B333" s="501" t="s">
        <v>636</v>
      </c>
      <c r="C333" s="8" t="s">
        <v>22</v>
      </c>
      <c r="D333" s="2" t="s">
        <v>63</v>
      </c>
      <c r="E333" s="2" t="s">
        <v>396</v>
      </c>
      <c r="F333" s="30"/>
      <c r="G333" s="8"/>
      <c r="H333" s="72">
        <f t="shared" ref="H333:I337" si="29">H334</f>
        <v>0</v>
      </c>
      <c r="I333" s="72">
        <f t="shared" si="29"/>
        <v>166.7</v>
      </c>
    </row>
    <row r="334" spans="1:16" ht="37.5" x14ac:dyDescent="0.3">
      <c r="A334" s="84"/>
      <c r="B334" s="500" t="s">
        <v>637</v>
      </c>
      <c r="C334" s="8" t="s">
        <v>22</v>
      </c>
      <c r="D334" s="2" t="s">
        <v>63</v>
      </c>
      <c r="E334" s="2" t="s">
        <v>3</v>
      </c>
      <c r="F334" s="30"/>
      <c r="G334" s="8"/>
      <c r="H334" s="72">
        <f t="shared" si="29"/>
        <v>0</v>
      </c>
      <c r="I334" s="72">
        <f t="shared" si="29"/>
        <v>166.7</v>
      </c>
    </row>
    <row r="335" spans="1:16" ht="37.5" x14ac:dyDescent="0.3">
      <c r="A335" s="84"/>
      <c r="B335" s="500" t="s">
        <v>638</v>
      </c>
      <c r="C335" s="8" t="s">
        <v>22</v>
      </c>
      <c r="D335" s="2" t="s">
        <v>63</v>
      </c>
      <c r="E335" s="2" t="s">
        <v>3</v>
      </c>
      <c r="F335" s="30" t="s">
        <v>630</v>
      </c>
      <c r="G335" s="8"/>
      <c r="H335" s="72">
        <f t="shared" si="29"/>
        <v>0</v>
      </c>
      <c r="I335" s="72">
        <f t="shared" si="29"/>
        <v>166.7</v>
      </c>
    </row>
    <row r="336" spans="1:16" ht="22.5" customHeight="1" x14ac:dyDescent="0.3">
      <c r="A336" s="84"/>
      <c r="B336" s="500" t="s">
        <v>639</v>
      </c>
      <c r="C336" s="8" t="s">
        <v>22</v>
      </c>
      <c r="D336" s="2" t="s">
        <v>63</v>
      </c>
      <c r="E336" s="2" t="s">
        <v>3</v>
      </c>
      <c r="F336" s="30" t="s">
        <v>631</v>
      </c>
      <c r="G336" s="8"/>
      <c r="H336" s="72">
        <f t="shared" si="29"/>
        <v>0</v>
      </c>
      <c r="I336" s="72">
        <f t="shared" si="29"/>
        <v>166.7</v>
      </c>
    </row>
    <row r="337" spans="1:9" ht="41.25" customHeight="1" x14ac:dyDescent="0.3">
      <c r="A337" s="84"/>
      <c r="B337" s="500" t="s">
        <v>634</v>
      </c>
      <c r="C337" s="8" t="s">
        <v>22</v>
      </c>
      <c r="D337" s="2" t="s">
        <v>63</v>
      </c>
      <c r="E337" s="2" t="s">
        <v>3</v>
      </c>
      <c r="F337" s="30" t="s">
        <v>632</v>
      </c>
      <c r="G337" s="8"/>
      <c r="H337" s="72">
        <f t="shared" si="29"/>
        <v>0</v>
      </c>
      <c r="I337" s="72">
        <f t="shared" si="29"/>
        <v>166.7</v>
      </c>
    </row>
    <row r="338" spans="1:9" ht="25.5" customHeight="1" x14ac:dyDescent="0.3">
      <c r="A338" s="84"/>
      <c r="B338" s="503" t="s">
        <v>635</v>
      </c>
      <c r="C338" s="8" t="s">
        <v>22</v>
      </c>
      <c r="D338" s="2" t="s">
        <v>63</v>
      </c>
      <c r="E338" s="2" t="s">
        <v>3</v>
      </c>
      <c r="F338" s="30" t="s">
        <v>632</v>
      </c>
      <c r="G338" s="8" t="s">
        <v>633</v>
      </c>
      <c r="H338" s="8"/>
      <c r="I338" s="296">
        <v>166.7</v>
      </c>
    </row>
    <row r="339" spans="1:9" ht="64.5" customHeight="1" x14ac:dyDescent="0.3">
      <c r="A339" s="84"/>
      <c r="B339" s="15" t="s">
        <v>170</v>
      </c>
      <c r="C339" s="35">
        <v>902</v>
      </c>
      <c r="D339" s="9" t="s">
        <v>52</v>
      </c>
      <c r="E339" s="9"/>
      <c r="F339" s="8"/>
      <c r="G339" s="8"/>
      <c r="H339" s="296">
        <f t="shared" ref="H339:I341" si="30">H340</f>
        <v>501.1</v>
      </c>
      <c r="I339" s="296">
        <f t="shared" si="30"/>
        <v>53515.399999999994</v>
      </c>
    </row>
    <row r="340" spans="1:9" ht="39.75" customHeight="1" x14ac:dyDescent="0.3">
      <c r="A340" s="84"/>
      <c r="B340" s="15" t="s">
        <v>311</v>
      </c>
      <c r="C340" s="35">
        <v>902</v>
      </c>
      <c r="D340" s="9" t="s">
        <v>52</v>
      </c>
      <c r="E340" s="9" t="s">
        <v>8</v>
      </c>
      <c r="F340" s="8"/>
      <c r="G340" s="8"/>
      <c r="H340" s="296">
        <f t="shared" si="30"/>
        <v>501.1</v>
      </c>
      <c r="I340" s="296">
        <f t="shared" si="30"/>
        <v>53515.399999999994</v>
      </c>
    </row>
    <row r="341" spans="1:9" ht="39.75" customHeight="1" x14ac:dyDescent="0.3">
      <c r="A341" s="84"/>
      <c r="B341" s="15" t="s">
        <v>301</v>
      </c>
      <c r="C341" s="35">
        <v>902</v>
      </c>
      <c r="D341" s="9" t="s">
        <v>52</v>
      </c>
      <c r="E341" s="9" t="s">
        <v>8</v>
      </c>
      <c r="F341" s="8" t="s">
        <v>300</v>
      </c>
      <c r="G341" s="8"/>
      <c r="H341" s="296">
        <f t="shared" si="30"/>
        <v>501.1</v>
      </c>
      <c r="I341" s="296">
        <f t="shared" si="30"/>
        <v>53515.399999999994</v>
      </c>
    </row>
    <row r="342" spans="1:9" ht="38.25" customHeight="1" x14ac:dyDescent="0.3">
      <c r="A342" s="84"/>
      <c r="B342" s="15" t="s">
        <v>393</v>
      </c>
      <c r="C342" s="35">
        <v>902</v>
      </c>
      <c r="D342" s="9" t="s">
        <v>52</v>
      </c>
      <c r="E342" s="9" t="s">
        <v>8</v>
      </c>
      <c r="F342" s="8" t="s">
        <v>299</v>
      </c>
      <c r="G342" s="8"/>
      <c r="H342" s="296">
        <f>H343</f>
        <v>501.1</v>
      </c>
      <c r="I342" s="296">
        <f>I343</f>
        <v>53515.399999999994</v>
      </c>
    </row>
    <row r="343" spans="1:9" ht="60" customHeight="1" x14ac:dyDescent="0.3">
      <c r="A343" s="84"/>
      <c r="B343" s="211" t="s">
        <v>394</v>
      </c>
      <c r="C343" s="35">
        <v>902</v>
      </c>
      <c r="D343" s="9" t="s">
        <v>52</v>
      </c>
      <c r="E343" s="9" t="s">
        <v>8</v>
      </c>
      <c r="F343" s="8" t="s">
        <v>395</v>
      </c>
      <c r="G343" s="8"/>
      <c r="H343" s="296">
        <f>H344</f>
        <v>501.1</v>
      </c>
      <c r="I343" s="296">
        <f>I344</f>
        <v>53515.399999999994</v>
      </c>
    </row>
    <row r="344" spans="1:9" ht="34.5" customHeight="1" x14ac:dyDescent="0.3">
      <c r="A344" s="84"/>
      <c r="B344" s="15" t="s">
        <v>313</v>
      </c>
      <c r="C344" s="35">
        <v>902</v>
      </c>
      <c r="D344" s="9" t="s">
        <v>52</v>
      </c>
      <c r="E344" s="9" t="s">
        <v>8</v>
      </c>
      <c r="F344" s="8" t="s">
        <v>395</v>
      </c>
      <c r="G344" s="8" t="s">
        <v>312</v>
      </c>
      <c r="H344" s="72">
        <v>501.1</v>
      </c>
      <c r="I344" s="298">
        <f>31846+9230+10102.2+1836.1+501.1</f>
        <v>53515.399999999994</v>
      </c>
    </row>
    <row r="345" spans="1:9" ht="84.75" customHeight="1" x14ac:dyDescent="0.3">
      <c r="A345" s="25" t="s">
        <v>39</v>
      </c>
      <c r="B345" s="148" t="s">
        <v>64</v>
      </c>
      <c r="C345" s="18" t="s">
        <v>27</v>
      </c>
      <c r="D345" s="17"/>
      <c r="E345" s="17"/>
      <c r="F345" s="19"/>
      <c r="G345" s="17"/>
      <c r="H345" s="295">
        <f>H346+H366+H360</f>
        <v>0</v>
      </c>
      <c r="I345" s="295">
        <f>I346+I366+I360</f>
        <v>33937.300000000003</v>
      </c>
    </row>
    <row r="346" spans="1:9" ht="29.25" customHeight="1" x14ac:dyDescent="0.3">
      <c r="B346" s="31" t="s">
        <v>19</v>
      </c>
      <c r="C346" s="149" t="s">
        <v>27</v>
      </c>
      <c r="D346" s="150" t="s">
        <v>3</v>
      </c>
      <c r="E346" s="150"/>
      <c r="F346" s="328"/>
      <c r="G346" s="150"/>
      <c r="H346" s="296">
        <f>H347+H356</f>
        <v>0</v>
      </c>
      <c r="I346" s="296">
        <f>I347+I356</f>
        <v>28865.9</v>
      </c>
    </row>
    <row r="347" spans="1:9" ht="83.25" customHeight="1" x14ac:dyDescent="0.3">
      <c r="B347" s="140" t="s">
        <v>65</v>
      </c>
      <c r="C347" s="8" t="s">
        <v>27</v>
      </c>
      <c r="D347" s="53" t="s">
        <v>3</v>
      </c>
      <c r="E347" s="53" t="s">
        <v>4</v>
      </c>
      <c r="F347" s="328"/>
      <c r="G347" s="53"/>
      <c r="H347" s="296">
        <f>H348</f>
        <v>0</v>
      </c>
      <c r="I347" s="296">
        <f>I348</f>
        <v>26040.2</v>
      </c>
    </row>
    <row r="348" spans="1:9" ht="60.75" customHeight="1" x14ac:dyDescent="0.3">
      <c r="B348" s="120" t="s">
        <v>510</v>
      </c>
      <c r="C348" s="8" t="s">
        <v>27</v>
      </c>
      <c r="D348" s="30" t="s">
        <v>3</v>
      </c>
      <c r="E348" s="53" t="s">
        <v>4</v>
      </c>
      <c r="F348" s="30" t="s">
        <v>186</v>
      </c>
      <c r="G348" s="9"/>
      <c r="H348" s="296">
        <f>H350</f>
        <v>0</v>
      </c>
      <c r="I348" s="296">
        <f>I350</f>
        <v>26040.2</v>
      </c>
    </row>
    <row r="349" spans="1:9" ht="36" customHeight="1" x14ac:dyDescent="0.3">
      <c r="B349" s="120" t="s">
        <v>317</v>
      </c>
      <c r="C349" s="8" t="s">
        <v>27</v>
      </c>
      <c r="D349" s="30" t="s">
        <v>3</v>
      </c>
      <c r="E349" s="53" t="s">
        <v>4</v>
      </c>
      <c r="F349" s="30" t="s">
        <v>316</v>
      </c>
      <c r="G349" s="9"/>
      <c r="H349" s="296">
        <f>H350</f>
        <v>0</v>
      </c>
      <c r="I349" s="296">
        <f>I350</f>
        <v>26040.2</v>
      </c>
    </row>
    <row r="350" spans="1:9" ht="75.75" customHeight="1" x14ac:dyDescent="0.3">
      <c r="B350" s="120" t="s">
        <v>511</v>
      </c>
      <c r="C350" s="8" t="s">
        <v>27</v>
      </c>
      <c r="D350" s="30" t="s">
        <v>3</v>
      </c>
      <c r="E350" s="53" t="s">
        <v>4</v>
      </c>
      <c r="F350" s="30" t="s">
        <v>325</v>
      </c>
      <c r="G350" s="9"/>
      <c r="H350" s="296">
        <f>H352+H353+H354</f>
        <v>0</v>
      </c>
      <c r="I350" s="296">
        <f>I352+I353+I354</f>
        <v>26040.2</v>
      </c>
    </row>
    <row r="351" spans="1:9" ht="48" customHeight="1" x14ac:dyDescent="0.3">
      <c r="B351" s="272" t="s">
        <v>94</v>
      </c>
      <c r="C351" s="8" t="s">
        <v>27</v>
      </c>
      <c r="D351" s="30" t="s">
        <v>3</v>
      </c>
      <c r="E351" s="53" t="s">
        <v>4</v>
      </c>
      <c r="F351" s="30" t="s">
        <v>326</v>
      </c>
      <c r="G351" s="9"/>
      <c r="H351" s="296">
        <f>H352+H353+H354</f>
        <v>0</v>
      </c>
      <c r="I351" s="296">
        <f>I352+I353+I354</f>
        <v>26040.2</v>
      </c>
    </row>
    <row r="352" spans="1:9" ht="48" customHeight="1" x14ac:dyDescent="0.3">
      <c r="B352" s="137" t="s">
        <v>428</v>
      </c>
      <c r="C352" s="8" t="s">
        <v>27</v>
      </c>
      <c r="D352" s="30" t="s">
        <v>3</v>
      </c>
      <c r="E352" s="53" t="s">
        <v>4</v>
      </c>
      <c r="F352" s="30" t="s">
        <v>326</v>
      </c>
      <c r="G352" s="9" t="s">
        <v>83</v>
      </c>
      <c r="H352" s="296"/>
      <c r="I352" s="298">
        <f>22480.7+3137.1</f>
        <v>25617.8</v>
      </c>
    </row>
    <row r="353" spans="2:9" ht="59.25" customHeight="1" x14ac:dyDescent="0.3">
      <c r="B353" s="143" t="s">
        <v>106</v>
      </c>
      <c r="C353" s="8" t="s">
        <v>27</v>
      </c>
      <c r="D353" s="30" t="s">
        <v>3</v>
      </c>
      <c r="E353" s="53" t="s">
        <v>4</v>
      </c>
      <c r="F353" s="30" t="s">
        <v>326</v>
      </c>
      <c r="G353" s="9" t="s">
        <v>84</v>
      </c>
      <c r="H353" s="9"/>
      <c r="I353" s="298">
        <v>392.4</v>
      </c>
    </row>
    <row r="354" spans="2:9" ht="33" customHeight="1" x14ac:dyDescent="0.3">
      <c r="B354" s="95" t="s">
        <v>165</v>
      </c>
      <c r="C354" s="8" t="s">
        <v>27</v>
      </c>
      <c r="D354" s="30" t="s">
        <v>3</v>
      </c>
      <c r="E354" s="53" t="s">
        <v>4</v>
      </c>
      <c r="F354" s="30" t="s">
        <v>326</v>
      </c>
      <c r="G354" s="9" t="s">
        <v>85</v>
      </c>
      <c r="H354" s="9"/>
      <c r="I354" s="298">
        <v>30</v>
      </c>
    </row>
    <row r="355" spans="2:9" ht="33" customHeight="1" x14ac:dyDescent="0.3">
      <c r="B355" s="95" t="s">
        <v>24</v>
      </c>
      <c r="C355" s="8" t="s">
        <v>27</v>
      </c>
      <c r="D355" s="30" t="s">
        <v>3</v>
      </c>
      <c r="E355" s="53" t="s">
        <v>63</v>
      </c>
      <c r="F355" s="30"/>
      <c r="G355" s="9"/>
      <c r="H355" s="296">
        <f>H356</f>
        <v>0</v>
      </c>
      <c r="I355" s="296">
        <f>I356</f>
        <v>2825.7</v>
      </c>
    </row>
    <row r="356" spans="2:9" ht="81" customHeight="1" x14ac:dyDescent="0.3">
      <c r="B356" s="188" t="s">
        <v>476</v>
      </c>
      <c r="C356" s="8" t="s">
        <v>27</v>
      </c>
      <c r="D356" s="2" t="s">
        <v>3</v>
      </c>
      <c r="E356" s="2" t="s">
        <v>63</v>
      </c>
      <c r="F356" s="76" t="s">
        <v>191</v>
      </c>
      <c r="G356" s="132"/>
      <c r="H356" s="296">
        <f>H358</f>
        <v>0</v>
      </c>
      <c r="I356" s="296">
        <f>I358</f>
        <v>2825.7</v>
      </c>
    </row>
    <row r="357" spans="2:9" ht="66" customHeight="1" x14ac:dyDescent="0.3">
      <c r="B357" s="110" t="s">
        <v>201</v>
      </c>
      <c r="C357" s="8" t="s">
        <v>27</v>
      </c>
      <c r="D357" s="2" t="s">
        <v>3</v>
      </c>
      <c r="E357" s="2" t="s">
        <v>63</v>
      </c>
      <c r="F357" s="76" t="s">
        <v>318</v>
      </c>
      <c r="G357" s="132"/>
      <c r="H357" s="296">
        <f>H358</f>
        <v>0</v>
      </c>
      <c r="I357" s="296">
        <f>I358</f>
        <v>2825.7</v>
      </c>
    </row>
    <row r="358" spans="2:9" ht="83.25" customHeight="1" x14ac:dyDescent="0.3">
      <c r="B358" s="186" t="s">
        <v>360</v>
      </c>
      <c r="C358" s="8" t="s">
        <v>27</v>
      </c>
      <c r="D358" s="2" t="s">
        <v>3</v>
      </c>
      <c r="E358" s="8" t="s">
        <v>63</v>
      </c>
      <c r="F358" s="8" t="s">
        <v>365</v>
      </c>
      <c r="G358" s="2"/>
      <c r="H358" s="296">
        <f>H359</f>
        <v>0</v>
      </c>
      <c r="I358" s="296">
        <f>I359</f>
        <v>2825.7</v>
      </c>
    </row>
    <row r="359" spans="2:9" ht="61.5" customHeight="1" x14ac:dyDescent="0.3">
      <c r="B359" s="188" t="s">
        <v>106</v>
      </c>
      <c r="C359" s="8" t="s">
        <v>27</v>
      </c>
      <c r="D359" s="2" t="s">
        <v>3</v>
      </c>
      <c r="E359" s="2" t="s">
        <v>63</v>
      </c>
      <c r="F359" s="8" t="s">
        <v>365</v>
      </c>
      <c r="G359" s="2" t="s">
        <v>84</v>
      </c>
      <c r="H359" s="2"/>
      <c r="I359" s="296">
        <v>2825.7</v>
      </c>
    </row>
    <row r="360" spans="2:9" ht="36.75" customHeight="1" x14ac:dyDescent="0.3">
      <c r="B360" s="110" t="s">
        <v>0</v>
      </c>
      <c r="C360" s="76" t="s">
        <v>27</v>
      </c>
      <c r="D360" s="83" t="s">
        <v>7</v>
      </c>
      <c r="E360" s="83"/>
      <c r="F360" s="76"/>
      <c r="G360" s="83"/>
      <c r="H360" s="298">
        <f>H361</f>
        <v>0</v>
      </c>
      <c r="I360" s="298">
        <f>I361</f>
        <v>71.400000000000006</v>
      </c>
    </row>
    <row r="361" spans="2:9" ht="61.5" customHeight="1" x14ac:dyDescent="0.3">
      <c r="B361" s="110" t="s">
        <v>53</v>
      </c>
      <c r="C361" s="76" t="s">
        <v>27</v>
      </c>
      <c r="D361" s="83" t="s">
        <v>7</v>
      </c>
      <c r="E361" s="83" t="s">
        <v>5</v>
      </c>
      <c r="F361" s="76"/>
      <c r="G361" s="83"/>
      <c r="H361" s="298">
        <f>H362</f>
        <v>0</v>
      </c>
      <c r="I361" s="298">
        <f>I362</f>
        <v>71.400000000000006</v>
      </c>
    </row>
    <row r="362" spans="2:9" ht="73.5" customHeight="1" x14ac:dyDescent="0.3">
      <c r="B362" s="110" t="s">
        <v>469</v>
      </c>
      <c r="C362" s="76" t="s">
        <v>27</v>
      </c>
      <c r="D362" s="76" t="s">
        <v>7</v>
      </c>
      <c r="E362" s="76" t="s">
        <v>5</v>
      </c>
      <c r="F362" s="76" t="s">
        <v>187</v>
      </c>
      <c r="G362" s="111"/>
      <c r="H362" s="298">
        <f>H364</f>
        <v>0</v>
      </c>
      <c r="I362" s="298">
        <f>I364</f>
        <v>71.400000000000006</v>
      </c>
    </row>
    <row r="363" spans="2:9" ht="39" customHeight="1" x14ac:dyDescent="0.3">
      <c r="B363" s="110" t="s">
        <v>315</v>
      </c>
      <c r="C363" s="76" t="s">
        <v>27</v>
      </c>
      <c r="D363" s="76" t="s">
        <v>7</v>
      </c>
      <c r="E363" s="76" t="s">
        <v>5</v>
      </c>
      <c r="F363" s="76" t="s">
        <v>314</v>
      </c>
      <c r="G363" s="111"/>
      <c r="H363" s="298">
        <f>H364</f>
        <v>0</v>
      </c>
      <c r="I363" s="298">
        <f>I364</f>
        <v>71.400000000000006</v>
      </c>
    </row>
    <row r="364" spans="2:9" ht="61.5" customHeight="1" x14ac:dyDescent="0.3">
      <c r="B364" s="110" t="s">
        <v>391</v>
      </c>
      <c r="C364" s="76" t="s">
        <v>27</v>
      </c>
      <c r="D364" s="76" t="s">
        <v>7</v>
      </c>
      <c r="E364" s="76" t="s">
        <v>5</v>
      </c>
      <c r="F364" s="76" t="s">
        <v>398</v>
      </c>
      <c r="G364" s="111"/>
      <c r="H364" s="298">
        <f>H365</f>
        <v>0</v>
      </c>
      <c r="I364" s="298">
        <f>I365</f>
        <v>71.400000000000006</v>
      </c>
    </row>
    <row r="365" spans="2:9" ht="61.5" customHeight="1" x14ac:dyDescent="0.3">
      <c r="B365" s="110" t="s">
        <v>106</v>
      </c>
      <c r="C365" s="76" t="s">
        <v>27</v>
      </c>
      <c r="D365" s="76" t="s">
        <v>7</v>
      </c>
      <c r="E365" s="76" t="s">
        <v>5</v>
      </c>
      <c r="F365" s="76" t="s">
        <v>398</v>
      </c>
      <c r="G365" s="111" t="s">
        <v>84</v>
      </c>
      <c r="H365" s="111"/>
      <c r="I365" s="298">
        <v>71.400000000000006</v>
      </c>
    </row>
    <row r="366" spans="2:9" ht="67.5" customHeight="1" x14ac:dyDescent="0.3">
      <c r="B366" s="15" t="s">
        <v>170</v>
      </c>
      <c r="C366" s="8" t="s">
        <v>27</v>
      </c>
      <c r="D366" s="2" t="s">
        <v>52</v>
      </c>
      <c r="E366" s="2"/>
      <c r="F366" s="8"/>
      <c r="G366" s="2"/>
      <c r="H366" s="296">
        <f t="shared" ref="H366:I371" si="31">H367</f>
        <v>0</v>
      </c>
      <c r="I366" s="296">
        <f t="shared" si="31"/>
        <v>5000</v>
      </c>
    </row>
    <row r="367" spans="2:9" ht="70.5" customHeight="1" x14ac:dyDescent="0.3">
      <c r="B367" s="15" t="s">
        <v>429</v>
      </c>
      <c r="C367" s="8" t="s">
        <v>27</v>
      </c>
      <c r="D367" s="2" t="s">
        <v>52</v>
      </c>
      <c r="E367" s="2" t="s">
        <v>3</v>
      </c>
      <c r="F367" s="8"/>
      <c r="G367" s="2"/>
      <c r="H367" s="296">
        <f t="shared" si="31"/>
        <v>0</v>
      </c>
      <c r="I367" s="296">
        <f t="shared" si="31"/>
        <v>5000</v>
      </c>
    </row>
    <row r="368" spans="2:9" ht="68.25" customHeight="1" x14ac:dyDescent="0.3">
      <c r="B368" s="120" t="s">
        <v>510</v>
      </c>
      <c r="C368" s="8" t="s">
        <v>27</v>
      </c>
      <c r="D368" s="2" t="s">
        <v>52</v>
      </c>
      <c r="E368" s="2" t="s">
        <v>3</v>
      </c>
      <c r="F368" s="8" t="s">
        <v>186</v>
      </c>
      <c r="G368" s="2"/>
      <c r="H368" s="296">
        <f t="shared" si="31"/>
        <v>0</v>
      </c>
      <c r="I368" s="296">
        <f t="shared" si="31"/>
        <v>5000</v>
      </c>
    </row>
    <row r="369" spans="1:9" ht="33" customHeight="1" x14ac:dyDescent="0.3">
      <c r="B369" s="120" t="s">
        <v>317</v>
      </c>
      <c r="C369" s="8" t="s">
        <v>27</v>
      </c>
      <c r="D369" s="2" t="s">
        <v>52</v>
      </c>
      <c r="E369" s="2" t="s">
        <v>3</v>
      </c>
      <c r="F369" s="8" t="s">
        <v>316</v>
      </c>
      <c r="G369" s="2"/>
      <c r="H369" s="296">
        <f t="shared" si="31"/>
        <v>0</v>
      </c>
      <c r="I369" s="296">
        <f t="shared" si="31"/>
        <v>5000</v>
      </c>
    </row>
    <row r="370" spans="1:9" ht="61.5" customHeight="1" x14ac:dyDescent="0.3">
      <c r="B370" s="293" t="s">
        <v>406</v>
      </c>
      <c r="C370" s="8" t="s">
        <v>27</v>
      </c>
      <c r="D370" s="2" t="s">
        <v>52</v>
      </c>
      <c r="E370" s="2" t="s">
        <v>3</v>
      </c>
      <c r="F370" s="8" t="s">
        <v>401</v>
      </c>
      <c r="G370" s="2"/>
      <c r="H370" s="296">
        <f t="shared" si="31"/>
        <v>0</v>
      </c>
      <c r="I370" s="296">
        <f t="shared" si="31"/>
        <v>5000</v>
      </c>
    </row>
    <row r="371" spans="1:9" ht="61.5" customHeight="1" x14ac:dyDescent="0.3">
      <c r="B371" s="293" t="s">
        <v>405</v>
      </c>
      <c r="C371" s="8" t="s">
        <v>27</v>
      </c>
      <c r="D371" s="2" t="s">
        <v>52</v>
      </c>
      <c r="E371" s="2" t="s">
        <v>3</v>
      </c>
      <c r="F371" s="8" t="s">
        <v>402</v>
      </c>
      <c r="G371" s="2"/>
      <c r="H371" s="296">
        <f t="shared" si="31"/>
        <v>0</v>
      </c>
      <c r="I371" s="296">
        <f t="shared" si="31"/>
        <v>5000</v>
      </c>
    </row>
    <row r="372" spans="1:9" ht="30" customHeight="1" x14ac:dyDescent="0.3">
      <c r="B372" s="293" t="s">
        <v>404</v>
      </c>
      <c r="C372" s="8" t="s">
        <v>27</v>
      </c>
      <c r="D372" s="2" t="s">
        <v>52</v>
      </c>
      <c r="E372" s="2" t="s">
        <v>3</v>
      </c>
      <c r="F372" s="8" t="s">
        <v>402</v>
      </c>
      <c r="G372" s="2" t="s">
        <v>403</v>
      </c>
      <c r="H372" s="2"/>
      <c r="I372" s="296">
        <v>5000</v>
      </c>
    </row>
    <row r="373" spans="1:9" ht="93.75" customHeight="1" x14ac:dyDescent="0.3">
      <c r="A373" s="25" t="s">
        <v>40</v>
      </c>
      <c r="B373" s="139" t="s">
        <v>126</v>
      </c>
      <c r="C373" s="151" t="s">
        <v>127</v>
      </c>
      <c r="D373" s="7"/>
      <c r="E373" s="7"/>
      <c r="F373" s="8"/>
      <c r="G373" s="7"/>
      <c r="H373" s="295">
        <f>H374+H386</f>
        <v>260</v>
      </c>
      <c r="I373" s="295">
        <f>I374+I386</f>
        <v>6267.5999999999995</v>
      </c>
    </row>
    <row r="374" spans="1:9" ht="33.75" customHeight="1" x14ac:dyDescent="0.3">
      <c r="B374" s="31" t="s">
        <v>19</v>
      </c>
      <c r="C374" s="328" t="s">
        <v>127</v>
      </c>
      <c r="D374" s="53" t="s">
        <v>3</v>
      </c>
      <c r="E374" s="53"/>
      <c r="F374" s="328"/>
      <c r="G374" s="150"/>
      <c r="H374" s="296">
        <f>H375+H381</f>
        <v>260</v>
      </c>
      <c r="I374" s="296">
        <f>I375+I381</f>
        <v>6216.0999999999995</v>
      </c>
    </row>
    <row r="375" spans="1:9" ht="78" customHeight="1" x14ac:dyDescent="0.3">
      <c r="B375" s="140" t="s">
        <v>65</v>
      </c>
      <c r="C375" s="8" t="s">
        <v>127</v>
      </c>
      <c r="D375" s="53" t="s">
        <v>3</v>
      </c>
      <c r="E375" s="53" t="s">
        <v>4</v>
      </c>
      <c r="F375" s="328"/>
      <c r="G375" s="53"/>
      <c r="H375" s="296">
        <f t="shared" ref="H375:I377" si="32">H376</f>
        <v>260</v>
      </c>
      <c r="I375" s="296">
        <f t="shared" si="32"/>
        <v>6105.4</v>
      </c>
    </row>
    <row r="376" spans="1:9" ht="45" customHeight="1" x14ac:dyDescent="0.3">
      <c r="B376" s="120" t="s">
        <v>128</v>
      </c>
      <c r="C376" s="8" t="s">
        <v>127</v>
      </c>
      <c r="D376" s="30" t="s">
        <v>3</v>
      </c>
      <c r="E376" s="53" t="s">
        <v>4</v>
      </c>
      <c r="F376" s="30" t="s">
        <v>274</v>
      </c>
      <c r="G376" s="9"/>
      <c r="H376" s="296">
        <f t="shared" si="32"/>
        <v>260</v>
      </c>
      <c r="I376" s="296">
        <f t="shared" si="32"/>
        <v>6105.4</v>
      </c>
    </row>
    <row r="377" spans="1:9" ht="43.5" customHeight="1" x14ac:dyDescent="0.3">
      <c r="B377" s="120" t="s">
        <v>129</v>
      </c>
      <c r="C377" s="8" t="s">
        <v>127</v>
      </c>
      <c r="D377" s="30" t="s">
        <v>3</v>
      </c>
      <c r="E377" s="53" t="s">
        <v>4</v>
      </c>
      <c r="F377" s="30" t="s">
        <v>273</v>
      </c>
      <c r="G377" s="9"/>
      <c r="H377" s="296">
        <f t="shared" si="32"/>
        <v>260</v>
      </c>
      <c r="I377" s="296">
        <f t="shared" si="32"/>
        <v>6105.4</v>
      </c>
    </row>
    <row r="378" spans="1:9" ht="41.25" customHeight="1" x14ac:dyDescent="0.3">
      <c r="B378" s="140" t="s">
        <v>94</v>
      </c>
      <c r="C378" s="8" t="s">
        <v>127</v>
      </c>
      <c r="D378" s="30" t="s">
        <v>3</v>
      </c>
      <c r="E378" s="53" t="s">
        <v>4</v>
      </c>
      <c r="F378" s="30" t="s">
        <v>272</v>
      </c>
      <c r="G378" s="9"/>
      <c r="H378" s="296">
        <f>H379+H380</f>
        <v>260</v>
      </c>
      <c r="I378" s="296">
        <f>I379+I380</f>
        <v>6105.4</v>
      </c>
    </row>
    <row r="379" spans="1:9" ht="41.25" customHeight="1" x14ac:dyDescent="0.3">
      <c r="B379" s="137" t="s">
        <v>428</v>
      </c>
      <c r="C379" s="8" t="s">
        <v>127</v>
      </c>
      <c r="D379" s="30" t="s">
        <v>3</v>
      </c>
      <c r="E379" s="53" t="s">
        <v>4</v>
      </c>
      <c r="F379" s="30" t="s">
        <v>272</v>
      </c>
      <c r="G379" s="9" t="s">
        <v>83</v>
      </c>
      <c r="H379" s="296">
        <v>260</v>
      </c>
      <c r="I379" s="296">
        <f>5353.8+462.2+260</f>
        <v>6076</v>
      </c>
    </row>
    <row r="380" spans="1:9" ht="63.75" customHeight="1" x14ac:dyDescent="0.3">
      <c r="B380" s="143" t="s">
        <v>106</v>
      </c>
      <c r="C380" s="8" t="s">
        <v>127</v>
      </c>
      <c r="D380" s="30" t="s">
        <v>3</v>
      </c>
      <c r="E380" s="53" t="s">
        <v>4</v>
      </c>
      <c r="F380" s="30" t="s">
        <v>272</v>
      </c>
      <c r="G380" s="9" t="s">
        <v>84</v>
      </c>
      <c r="H380" s="9"/>
      <c r="I380" s="296">
        <v>29.4</v>
      </c>
    </row>
    <row r="381" spans="1:9" ht="45" customHeight="1" x14ac:dyDescent="0.3">
      <c r="B381" s="95" t="s">
        <v>24</v>
      </c>
      <c r="C381" s="8" t="s">
        <v>127</v>
      </c>
      <c r="D381" s="30" t="s">
        <v>3</v>
      </c>
      <c r="E381" s="53" t="s">
        <v>63</v>
      </c>
      <c r="F381" s="30"/>
      <c r="G381" s="9"/>
      <c r="H381" s="296">
        <f t="shared" ref="H381:I384" si="33">H382</f>
        <v>0</v>
      </c>
      <c r="I381" s="296">
        <f t="shared" si="33"/>
        <v>110.7</v>
      </c>
    </row>
    <row r="382" spans="1:9" ht="90.75" customHeight="1" x14ac:dyDescent="0.3">
      <c r="B382" s="293" t="s">
        <v>476</v>
      </c>
      <c r="C382" s="8" t="s">
        <v>127</v>
      </c>
      <c r="D382" s="2" t="s">
        <v>3</v>
      </c>
      <c r="E382" s="2" t="s">
        <v>63</v>
      </c>
      <c r="F382" s="76" t="s">
        <v>191</v>
      </c>
      <c r="G382" s="132"/>
      <c r="H382" s="296">
        <f t="shared" si="33"/>
        <v>0</v>
      </c>
      <c r="I382" s="296">
        <f t="shared" si="33"/>
        <v>110.7</v>
      </c>
    </row>
    <row r="383" spans="1:9" ht="63.75" customHeight="1" x14ac:dyDescent="0.3">
      <c r="B383" s="110" t="s">
        <v>201</v>
      </c>
      <c r="C383" s="8" t="s">
        <v>127</v>
      </c>
      <c r="D383" s="2" t="s">
        <v>3</v>
      </c>
      <c r="E383" s="2" t="s">
        <v>63</v>
      </c>
      <c r="F383" s="76" t="s">
        <v>318</v>
      </c>
      <c r="G383" s="132"/>
      <c r="H383" s="296">
        <f t="shared" si="33"/>
        <v>0</v>
      </c>
      <c r="I383" s="296">
        <f t="shared" si="33"/>
        <v>110.7</v>
      </c>
    </row>
    <row r="384" spans="1:9" ht="63.75" customHeight="1" x14ac:dyDescent="0.3">
      <c r="B384" s="377" t="s">
        <v>360</v>
      </c>
      <c r="C384" s="8" t="s">
        <v>127</v>
      </c>
      <c r="D384" s="2" t="s">
        <v>3</v>
      </c>
      <c r="E384" s="8" t="s">
        <v>63</v>
      </c>
      <c r="F384" s="8" t="s">
        <v>365</v>
      </c>
      <c r="G384" s="2"/>
      <c r="H384" s="296">
        <f t="shared" si="33"/>
        <v>0</v>
      </c>
      <c r="I384" s="296">
        <f t="shared" si="33"/>
        <v>110.7</v>
      </c>
    </row>
    <row r="385" spans="1:9" ht="63.75" customHeight="1" x14ac:dyDescent="0.3">
      <c r="B385" s="293" t="s">
        <v>106</v>
      </c>
      <c r="C385" s="8" t="s">
        <v>127</v>
      </c>
      <c r="D385" s="2" t="s">
        <v>3</v>
      </c>
      <c r="E385" s="2" t="s">
        <v>63</v>
      </c>
      <c r="F385" s="8" t="s">
        <v>365</v>
      </c>
      <c r="G385" s="2" t="s">
        <v>84</v>
      </c>
      <c r="H385" s="2"/>
      <c r="I385" s="296">
        <v>110.7</v>
      </c>
    </row>
    <row r="386" spans="1:9" ht="34.5" customHeight="1" x14ac:dyDescent="0.3">
      <c r="B386" s="110" t="s">
        <v>0</v>
      </c>
      <c r="C386" s="76" t="s">
        <v>127</v>
      </c>
      <c r="D386" s="83" t="s">
        <v>7</v>
      </c>
      <c r="E386" s="83"/>
      <c r="F386" s="76"/>
      <c r="G386" s="83"/>
      <c r="H386" s="296">
        <f t="shared" ref="H386:I390" si="34">H387</f>
        <v>0</v>
      </c>
      <c r="I386" s="296">
        <f t="shared" si="34"/>
        <v>51.5</v>
      </c>
    </row>
    <row r="387" spans="1:9" ht="48" customHeight="1" x14ac:dyDescent="0.3">
      <c r="B387" s="110" t="s">
        <v>53</v>
      </c>
      <c r="C387" s="76" t="s">
        <v>127</v>
      </c>
      <c r="D387" s="83" t="s">
        <v>7</v>
      </c>
      <c r="E387" s="83" t="s">
        <v>5</v>
      </c>
      <c r="F387" s="76"/>
      <c r="G387" s="83"/>
      <c r="H387" s="296">
        <f t="shared" si="34"/>
        <v>0</v>
      </c>
      <c r="I387" s="296">
        <f t="shared" si="34"/>
        <v>51.5</v>
      </c>
    </row>
    <row r="388" spans="1:9" ht="63.75" customHeight="1" x14ac:dyDescent="0.3">
      <c r="B388" s="110" t="s">
        <v>469</v>
      </c>
      <c r="C388" s="76" t="s">
        <v>127</v>
      </c>
      <c r="D388" s="76" t="s">
        <v>7</v>
      </c>
      <c r="E388" s="76" t="s">
        <v>5</v>
      </c>
      <c r="F388" s="76" t="s">
        <v>187</v>
      </c>
      <c r="G388" s="111"/>
      <c r="H388" s="296">
        <f t="shared" si="34"/>
        <v>0</v>
      </c>
      <c r="I388" s="296">
        <f t="shared" si="34"/>
        <v>51.5</v>
      </c>
    </row>
    <row r="389" spans="1:9" ht="39" customHeight="1" x14ac:dyDescent="0.3">
      <c r="B389" s="110" t="s">
        <v>315</v>
      </c>
      <c r="C389" s="76" t="s">
        <v>127</v>
      </c>
      <c r="D389" s="76" t="s">
        <v>7</v>
      </c>
      <c r="E389" s="76" t="s">
        <v>5</v>
      </c>
      <c r="F389" s="76" t="s">
        <v>314</v>
      </c>
      <c r="G389" s="111"/>
      <c r="H389" s="296">
        <f t="shared" si="34"/>
        <v>0</v>
      </c>
      <c r="I389" s="296">
        <f t="shared" si="34"/>
        <v>51.5</v>
      </c>
    </row>
    <row r="390" spans="1:9" ht="63.75" customHeight="1" x14ac:dyDescent="0.3">
      <c r="B390" s="110" t="s">
        <v>391</v>
      </c>
      <c r="C390" s="76" t="s">
        <v>127</v>
      </c>
      <c r="D390" s="76" t="s">
        <v>7</v>
      </c>
      <c r="E390" s="76" t="s">
        <v>5</v>
      </c>
      <c r="F390" s="76" t="s">
        <v>398</v>
      </c>
      <c r="G390" s="111"/>
      <c r="H390" s="296">
        <f t="shared" si="34"/>
        <v>0</v>
      </c>
      <c r="I390" s="296">
        <f t="shared" si="34"/>
        <v>51.5</v>
      </c>
    </row>
    <row r="391" spans="1:9" ht="63.75" customHeight="1" x14ac:dyDescent="0.3">
      <c r="B391" s="110" t="s">
        <v>106</v>
      </c>
      <c r="C391" s="76" t="s">
        <v>127</v>
      </c>
      <c r="D391" s="76" t="s">
        <v>7</v>
      </c>
      <c r="E391" s="76" t="s">
        <v>5</v>
      </c>
      <c r="F391" s="76" t="s">
        <v>398</v>
      </c>
      <c r="G391" s="111" t="s">
        <v>84</v>
      </c>
      <c r="H391" s="111"/>
      <c r="I391" s="296">
        <v>51.5</v>
      </c>
    </row>
    <row r="392" spans="1:9" ht="78.75" customHeight="1" x14ac:dyDescent="0.3">
      <c r="A392" s="25" t="s">
        <v>41</v>
      </c>
      <c r="B392" s="139" t="s">
        <v>73</v>
      </c>
      <c r="C392" s="18" t="s">
        <v>74</v>
      </c>
      <c r="D392" s="19"/>
      <c r="E392" s="19"/>
      <c r="F392" s="19"/>
      <c r="G392" s="19"/>
      <c r="H392" s="295">
        <f>H393+H401</f>
        <v>0</v>
      </c>
      <c r="I392" s="295">
        <f>I393+I401</f>
        <v>10383.999999999998</v>
      </c>
    </row>
    <row r="393" spans="1:9" ht="27" customHeight="1" x14ac:dyDescent="0.3">
      <c r="A393" s="86"/>
      <c r="B393" s="31" t="s">
        <v>19</v>
      </c>
      <c r="C393" s="8" t="s">
        <v>74</v>
      </c>
      <c r="D393" s="2" t="s">
        <v>3</v>
      </c>
      <c r="E393" s="2"/>
      <c r="F393" s="8"/>
      <c r="G393" s="2"/>
      <c r="H393" s="296">
        <f t="shared" ref="H393:I396" si="35">H394</f>
        <v>0</v>
      </c>
      <c r="I393" s="296">
        <f t="shared" si="35"/>
        <v>10314.499999999998</v>
      </c>
    </row>
    <row r="394" spans="1:9" ht="77.25" customHeight="1" x14ac:dyDescent="0.3">
      <c r="A394" s="86"/>
      <c r="B394" s="142" t="s">
        <v>65</v>
      </c>
      <c r="C394" s="8" t="s">
        <v>74</v>
      </c>
      <c r="D394" s="53" t="s">
        <v>3</v>
      </c>
      <c r="E394" s="53" t="s">
        <v>4</v>
      </c>
      <c r="F394" s="328"/>
      <c r="G394" s="53"/>
      <c r="H394" s="296">
        <f t="shared" si="35"/>
        <v>0</v>
      </c>
      <c r="I394" s="296">
        <f t="shared" si="35"/>
        <v>10314.499999999998</v>
      </c>
    </row>
    <row r="395" spans="1:9" ht="62.25" customHeight="1" x14ac:dyDescent="0.3">
      <c r="A395" s="86"/>
      <c r="B395" s="152" t="s">
        <v>109</v>
      </c>
      <c r="C395" s="8" t="s">
        <v>74</v>
      </c>
      <c r="D395" s="30" t="s">
        <v>3</v>
      </c>
      <c r="E395" s="53" t="s">
        <v>4</v>
      </c>
      <c r="F395" s="30" t="s">
        <v>290</v>
      </c>
      <c r="G395" s="9"/>
      <c r="H395" s="296">
        <f t="shared" si="35"/>
        <v>0</v>
      </c>
      <c r="I395" s="296">
        <f t="shared" si="35"/>
        <v>10314.499999999998</v>
      </c>
    </row>
    <row r="396" spans="1:9" ht="51" customHeight="1" x14ac:dyDescent="0.3">
      <c r="A396" s="86"/>
      <c r="B396" s="143" t="s">
        <v>99</v>
      </c>
      <c r="C396" s="8" t="s">
        <v>74</v>
      </c>
      <c r="D396" s="30" t="s">
        <v>3</v>
      </c>
      <c r="E396" s="53" t="s">
        <v>4</v>
      </c>
      <c r="F396" s="30" t="s">
        <v>291</v>
      </c>
      <c r="G396" s="2"/>
      <c r="H396" s="296">
        <f t="shared" si="35"/>
        <v>0</v>
      </c>
      <c r="I396" s="296">
        <f t="shared" si="35"/>
        <v>10314.499999999998</v>
      </c>
    </row>
    <row r="397" spans="1:9" ht="50.25" customHeight="1" x14ac:dyDescent="0.3">
      <c r="A397" s="86"/>
      <c r="B397" s="143" t="s">
        <v>94</v>
      </c>
      <c r="C397" s="8" t="s">
        <v>74</v>
      </c>
      <c r="D397" s="30" t="s">
        <v>3</v>
      </c>
      <c r="E397" s="53" t="s">
        <v>4</v>
      </c>
      <c r="F397" s="30" t="s">
        <v>292</v>
      </c>
      <c r="G397" s="2"/>
      <c r="H397" s="296">
        <f>H398+H399+H400</f>
        <v>0</v>
      </c>
      <c r="I397" s="296">
        <f>I398+I399+I400</f>
        <v>10314.499999999998</v>
      </c>
    </row>
    <row r="398" spans="1:9" ht="48" customHeight="1" x14ac:dyDescent="0.3">
      <c r="A398" s="86"/>
      <c r="B398" s="137" t="s">
        <v>428</v>
      </c>
      <c r="C398" s="8" t="s">
        <v>74</v>
      </c>
      <c r="D398" s="30" t="s">
        <v>3</v>
      </c>
      <c r="E398" s="53" t="s">
        <v>4</v>
      </c>
      <c r="F398" s="30" t="s">
        <v>292</v>
      </c>
      <c r="G398" s="2" t="s">
        <v>83</v>
      </c>
      <c r="H398" s="296"/>
      <c r="I398" s="296">
        <f>8252.8+678.9</f>
        <v>8931.6999999999989</v>
      </c>
    </row>
    <row r="399" spans="1:9" ht="65.25" customHeight="1" x14ac:dyDescent="0.3">
      <c r="A399" s="86"/>
      <c r="B399" s="143" t="s">
        <v>106</v>
      </c>
      <c r="C399" s="8" t="s">
        <v>74</v>
      </c>
      <c r="D399" s="30" t="s">
        <v>3</v>
      </c>
      <c r="E399" s="53" t="s">
        <v>4</v>
      </c>
      <c r="F399" s="30" t="s">
        <v>292</v>
      </c>
      <c r="G399" s="2" t="s">
        <v>84</v>
      </c>
      <c r="H399" s="2"/>
      <c r="I399" s="296">
        <v>1363.8</v>
      </c>
    </row>
    <row r="400" spans="1:9" ht="42" customHeight="1" x14ac:dyDescent="0.3">
      <c r="A400" s="86"/>
      <c r="B400" s="95" t="s">
        <v>165</v>
      </c>
      <c r="C400" s="8" t="s">
        <v>74</v>
      </c>
      <c r="D400" s="30" t="s">
        <v>3</v>
      </c>
      <c r="E400" s="53" t="s">
        <v>4</v>
      </c>
      <c r="F400" s="30" t="s">
        <v>292</v>
      </c>
      <c r="G400" s="2" t="s">
        <v>85</v>
      </c>
      <c r="H400" s="2"/>
      <c r="I400" s="296">
        <v>19</v>
      </c>
    </row>
    <row r="401" spans="1:9" ht="32.25" customHeight="1" x14ac:dyDescent="0.3">
      <c r="A401" s="86"/>
      <c r="B401" s="95" t="s">
        <v>0</v>
      </c>
      <c r="C401" s="8" t="s">
        <v>74</v>
      </c>
      <c r="D401" s="30" t="s">
        <v>7</v>
      </c>
      <c r="E401" s="53"/>
      <c r="F401" s="30"/>
      <c r="G401" s="2"/>
      <c r="H401" s="296">
        <f t="shared" ref="H401:I405" si="36">H402</f>
        <v>0</v>
      </c>
      <c r="I401" s="296">
        <f t="shared" si="36"/>
        <v>69.5</v>
      </c>
    </row>
    <row r="402" spans="1:9" ht="45.75" customHeight="1" x14ac:dyDescent="0.3">
      <c r="A402" s="86"/>
      <c r="B402" s="110" t="s">
        <v>53</v>
      </c>
      <c r="C402" s="8" t="s">
        <v>74</v>
      </c>
      <c r="D402" s="30" t="s">
        <v>7</v>
      </c>
      <c r="E402" s="53" t="s">
        <v>5</v>
      </c>
      <c r="F402" s="30"/>
      <c r="G402" s="2"/>
      <c r="H402" s="296">
        <f t="shared" si="36"/>
        <v>0</v>
      </c>
      <c r="I402" s="296">
        <f t="shared" si="36"/>
        <v>69.5</v>
      </c>
    </row>
    <row r="403" spans="1:9" ht="72.75" customHeight="1" x14ac:dyDescent="0.3">
      <c r="A403" s="86"/>
      <c r="B403" s="152" t="s">
        <v>109</v>
      </c>
      <c r="C403" s="8" t="s">
        <v>74</v>
      </c>
      <c r="D403" s="30" t="s">
        <v>7</v>
      </c>
      <c r="E403" s="53" t="s">
        <v>5</v>
      </c>
      <c r="F403" s="30" t="s">
        <v>290</v>
      </c>
      <c r="G403" s="2"/>
      <c r="H403" s="296">
        <f t="shared" si="36"/>
        <v>0</v>
      </c>
      <c r="I403" s="296">
        <f t="shared" si="36"/>
        <v>69.5</v>
      </c>
    </row>
    <row r="404" spans="1:9" ht="49.5" customHeight="1" x14ac:dyDescent="0.3">
      <c r="A404" s="86"/>
      <c r="B404" s="293" t="s">
        <v>99</v>
      </c>
      <c r="C404" s="8" t="s">
        <v>74</v>
      </c>
      <c r="D404" s="30" t="s">
        <v>7</v>
      </c>
      <c r="E404" s="53" t="s">
        <v>5</v>
      </c>
      <c r="F404" s="30" t="s">
        <v>291</v>
      </c>
      <c r="G404" s="2"/>
      <c r="H404" s="296">
        <f t="shared" si="36"/>
        <v>0</v>
      </c>
      <c r="I404" s="296">
        <f t="shared" si="36"/>
        <v>69.5</v>
      </c>
    </row>
    <row r="405" spans="1:9" ht="48.75" customHeight="1" x14ac:dyDescent="0.3">
      <c r="A405" s="86"/>
      <c r="B405" s="95" t="s">
        <v>595</v>
      </c>
      <c r="C405" s="8" t="s">
        <v>74</v>
      </c>
      <c r="D405" s="30" t="s">
        <v>7</v>
      </c>
      <c r="E405" s="53" t="s">
        <v>5</v>
      </c>
      <c r="F405" s="30" t="s">
        <v>596</v>
      </c>
      <c r="G405" s="2"/>
      <c r="H405" s="296">
        <f t="shared" si="36"/>
        <v>0</v>
      </c>
      <c r="I405" s="296">
        <f t="shared" si="36"/>
        <v>69.5</v>
      </c>
    </row>
    <row r="406" spans="1:9" ht="63.75" customHeight="1" x14ac:dyDescent="0.3">
      <c r="A406" s="86"/>
      <c r="B406" s="293" t="s">
        <v>106</v>
      </c>
      <c r="C406" s="8" t="s">
        <v>74</v>
      </c>
      <c r="D406" s="30" t="s">
        <v>7</v>
      </c>
      <c r="E406" s="53" t="s">
        <v>5</v>
      </c>
      <c r="F406" s="30" t="s">
        <v>596</v>
      </c>
      <c r="G406" s="2" t="s">
        <v>84</v>
      </c>
      <c r="H406" s="2"/>
      <c r="I406" s="296">
        <v>69.5</v>
      </c>
    </row>
    <row r="407" spans="1:9" ht="78" customHeight="1" x14ac:dyDescent="0.3">
      <c r="A407" s="25" t="s">
        <v>42</v>
      </c>
      <c r="B407" s="249" t="s">
        <v>308</v>
      </c>
      <c r="C407" s="8"/>
      <c r="D407" s="30"/>
      <c r="E407" s="53"/>
      <c r="F407" s="30"/>
      <c r="G407" s="2"/>
      <c r="H407" s="295">
        <f>H408</f>
        <v>0</v>
      </c>
      <c r="I407" s="295">
        <f>I408</f>
        <v>7363.5</v>
      </c>
    </row>
    <row r="408" spans="1:9" ht="35.25" customHeight="1" x14ac:dyDescent="0.3">
      <c r="A408" s="25"/>
      <c r="B408" s="253" t="s">
        <v>19</v>
      </c>
      <c r="C408" s="8" t="s">
        <v>309</v>
      </c>
      <c r="D408" s="30" t="s">
        <v>3</v>
      </c>
      <c r="E408" s="53"/>
      <c r="F408" s="30"/>
      <c r="G408" s="2"/>
      <c r="H408" s="296">
        <f>H409</f>
        <v>0</v>
      </c>
      <c r="I408" s="296">
        <f>I409</f>
        <v>7363.5</v>
      </c>
    </row>
    <row r="409" spans="1:9" ht="34.5" customHeight="1" x14ac:dyDescent="0.3">
      <c r="A409" s="86"/>
      <c r="B409" s="252" t="s">
        <v>24</v>
      </c>
      <c r="C409" s="8" t="s">
        <v>309</v>
      </c>
      <c r="D409" s="30" t="s">
        <v>3</v>
      </c>
      <c r="E409" s="30" t="s">
        <v>63</v>
      </c>
      <c r="F409" s="30"/>
      <c r="G409" s="30"/>
      <c r="H409" s="296">
        <f t="shared" ref="H409:I412" si="37">H410</f>
        <v>0</v>
      </c>
      <c r="I409" s="296">
        <f t="shared" si="37"/>
        <v>7363.5</v>
      </c>
    </row>
    <row r="410" spans="1:9" ht="65.25" customHeight="1" x14ac:dyDescent="0.3">
      <c r="A410" s="86"/>
      <c r="B410" s="252" t="s">
        <v>468</v>
      </c>
      <c r="C410" s="8" t="s">
        <v>309</v>
      </c>
      <c r="D410" s="30" t="s">
        <v>3</v>
      </c>
      <c r="E410" s="30" t="s">
        <v>63</v>
      </c>
      <c r="F410" s="30" t="s">
        <v>181</v>
      </c>
      <c r="G410" s="2"/>
      <c r="H410" s="296">
        <f t="shared" si="37"/>
        <v>0</v>
      </c>
      <c r="I410" s="296">
        <f t="shared" si="37"/>
        <v>7363.5</v>
      </c>
    </row>
    <row r="411" spans="1:9" ht="81.75" customHeight="1" x14ac:dyDescent="0.3">
      <c r="A411" s="86"/>
      <c r="B411" s="252" t="s">
        <v>467</v>
      </c>
      <c r="C411" s="8" t="s">
        <v>309</v>
      </c>
      <c r="D411" s="30" t="s">
        <v>3</v>
      </c>
      <c r="E411" s="30" t="s">
        <v>63</v>
      </c>
      <c r="F411" s="30" t="s">
        <v>284</v>
      </c>
      <c r="G411" s="2"/>
      <c r="H411" s="385">
        <f>H412+H416</f>
        <v>0</v>
      </c>
      <c r="I411" s="385">
        <f>I412+I416</f>
        <v>7363.5</v>
      </c>
    </row>
    <row r="412" spans="1:9" ht="71.25" customHeight="1" x14ac:dyDescent="0.3">
      <c r="A412" s="86"/>
      <c r="B412" s="252" t="s">
        <v>276</v>
      </c>
      <c r="C412" s="8" t="s">
        <v>309</v>
      </c>
      <c r="D412" s="30" t="s">
        <v>3</v>
      </c>
      <c r="E412" s="30" t="s">
        <v>63</v>
      </c>
      <c r="F412" s="30" t="s">
        <v>285</v>
      </c>
      <c r="G412" s="2"/>
      <c r="H412" s="296">
        <f t="shared" si="37"/>
        <v>0</v>
      </c>
      <c r="I412" s="296">
        <f t="shared" si="37"/>
        <v>6430</v>
      </c>
    </row>
    <row r="413" spans="1:9" ht="45.75" customHeight="1" x14ac:dyDescent="0.3">
      <c r="A413" s="86"/>
      <c r="B413" s="252" t="s">
        <v>94</v>
      </c>
      <c r="C413" s="8" t="s">
        <v>309</v>
      </c>
      <c r="D413" s="30" t="s">
        <v>3</v>
      </c>
      <c r="E413" s="30" t="s">
        <v>63</v>
      </c>
      <c r="F413" s="111" t="s">
        <v>286</v>
      </c>
      <c r="G413" s="30"/>
      <c r="H413" s="296">
        <f>H414+H415</f>
        <v>0</v>
      </c>
      <c r="I413" s="296">
        <f>I414+I415</f>
        <v>6430</v>
      </c>
    </row>
    <row r="414" spans="1:9" ht="45" customHeight="1" x14ac:dyDescent="0.3">
      <c r="A414" s="86"/>
      <c r="B414" s="252" t="s">
        <v>428</v>
      </c>
      <c r="C414" s="8" t="s">
        <v>309</v>
      </c>
      <c r="D414" s="30" t="s">
        <v>3</v>
      </c>
      <c r="E414" s="30" t="s">
        <v>63</v>
      </c>
      <c r="F414" s="111" t="s">
        <v>286</v>
      </c>
      <c r="G414" s="30" t="s">
        <v>83</v>
      </c>
      <c r="H414" s="385"/>
      <c r="I414" s="296">
        <f>5618.3+787.4</f>
        <v>6405.7</v>
      </c>
    </row>
    <row r="415" spans="1:9" ht="60.75" customHeight="1" x14ac:dyDescent="0.3">
      <c r="A415" s="86"/>
      <c r="B415" s="349" t="s">
        <v>106</v>
      </c>
      <c r="C415" s="8" t="s">
        <v>309</v>
      </c>
      <c r="D415" s="30" t="s">
        <v>3</v>
      </c>
      <c r="E415" s="30" t="s">
        <v>63</v>
      </c>
      <c r="F415" s="111" t="s">
        <v>286</v>
      </c>
      <c r="G415" s="30" t="s">
        <v>84</v>
      </c>
      <c r="H415" s="30"/>
      <c r="I415" s="296">
        <v>24.3</v>
      </c>
    </row>
    <row r="416" spans="1:9" ht="60.75" customHeight="1" x14ac:dyDescent="0.3">
      <c r="A416" s="86"/>
      <c r="B416" s="392" t="s">
        <v>421</v>
      </c>
      <c r="C416" s="76" t="s">
        <v>309</v>
      </c>
      <c r="D416" s="111" t="s">
        <v>3</v>
      </c>
      <c r="E416" s="111" t="s">
        <v>63</v>
      </c>
      <c r="F416" s="111" t="s">
        <v>422</v>
      </c>
      <c r="G416" s="111"/>
      <c r="H416" s="389">
        <f>H417</f>
        <v>0</v>
      </c>
      <c r="I416" s="389">
        <f>I417</f>
        <v>933.5</v>
      </c>
    </row>
    <row r="417" spans="1:9" ht="151.5" customHeight="1" x14ac:dyDescent="0.3">
      <c r="A417" s="86"/>
      <c r="B417" s="392" t="s">
        <v>583</v>
      </c>
      <c r="C417" s="76" t="s">
        <v>309</v>
      </c>
      <c r="D417" s="111" t="s">
        <v>3</v>
      </c>
      <c r="E417" s="111" t="s">
        <v>63</v>
      </c>
      <c r="F417" s="111" t="s">
        <v>582</v>
      </c>
      <c r="G417" s="111"/>
      <c r="H417" s="389">
        <f>H418</f>
        <v>0</v>
      </c>
      <c r="I417" s="389">
        <f>I418</f>
        <v>933.5</v>
      </c>
    </row>
    <row r="418" spans="1:9" ht="60.75" customHeight="1" x14ac:dyDescent="0.3">
      <c r="A418" s="86"/>
      <c r="B418" s="392" t="s">
        <v>428</v>
      </c>
      <c r="C418" s="76" t="s">
        <v>309</v>
      </c>
      <c r="D418" s="111" t="s">
        <v>3</v>
      </c>
      <c r="E418" s="111" t="s">
        <v>63</v>
      </c>
      <c r="F418" s="111" t="s">
        <v>582</v>
      </c>
      <c r="G418" s="111" t="s">
        <v>83</v>
      </c>
      <c r="H418" s="111"/>
      <c r="I418" s="298">
        <v>933.5</v>
      </c>
    </row>
    <row r="419" spans="1:9" ht="114" customHeight="1" x14ac:dyDescent="0.3">
      <c r="A419" s="25" t="s">
        <v>43</v>
      </c>
      <c r="B419" s="145" t="s">
        <v>124</v>
      </c>
      <c r="C419" s="18" t="s">
        <v>125</v>
      </c>
      <c r="D419" s="30"/>
      <c r="E419" s="53"/>
      <c r="F419" s="30"/>
      <c r="G419" s="2"/>
      <c r="H419" s="301">
        <f>H429+H448+H484+H420+H474</f>
        <v>7779.6</v>
      </c>
      <c r="I419" s="301">
        <f>I429+I448+I484+I420+I474</f>
        <v>467654.3</v>
      </c>
    </row>
    <row r="420" spans="1:9" ht="18.75" x14ac:dyDescent="0.3">
      <c r="A420" s="25"/>
      <c r="B420" s="253" t="s">
        <v>19</v>
      </c>
      <c r="C420" s="149" t="s">
        <v>125</v>
      </c>
      <c r="D420" s="150" t="s">
        <v>3</v>
      </c>
      <c r="E420" s="150"/>
      <c r="F420" s="328"/>
      <c r="G420" s="2"/>
      <c r="H420" s="296">
        <f t="shared" ref="H420:I427" si="38">H421</f>
        <v>1000</v>
      </c>
      <c r="I420" s="296">
        <f t="shared" si="38"/>
        <v>2630.9</v>
      </c>
    </row>
    <row r="421" spans="1:9" ht="27" customHeight="1" x14ac:dyDescent="0.3">
      <c r="A421" s="25"/>
      <c r="B421" s="422" t="s">
        <v>24</v>
      </c>
      <c r="C421" s="149" t="s">
        <v>125</v>
      </c>
      <c r="D421" s="150" t="s">
        <v>3</v>
      </c>
      <c r="E421" s="150" t="s">
        <v>63</v>
      </c>
      <c r="F421" s="328"/>
      <c r="G421" s="2"/>
      <c r="H421" s="296">
        <f t="shared" si="38"/>
        <v>1000</v>
      </c>
      <c r="I421" s="296">
        <f t="shared" si="38"/>
        <v>2630.9</v>
      </c>
    </row>
    <row r="422" spans="1:9" ht="75" x14ac:dyDescent="0.3">
      <c r="A422" s="25"/>
      <c r="B422" s="120" t="s">
        <v>513</v>
      </c>
      <c r="C422" s="328" t="s">
        <v>125</v>
      </c>
      <c r="D422" s="53" t="s">
        <v>3</v>
      </c>
      <c r="E422" s="53" t="s">
        <v>63</v>
      </c>
      <c r="F422" s="328" t="s">
        <v>228</v>
      </c>
      <c r="G422" s="2"/>
      <c r="H422" s="296">
        <f t="shared" si="38"/>
        <v>1000</v>
      </c>
      <c r="I422" s="296">
        <f t="shared" si="38"/>
        <v>2630.9</v>
      </c>
    </row>
    <row r="423" spans="1:9" ht="40.5" customHeight="1" x14ac:dyDescent="0.3">
      <c r="A423" s="25"/>
      <c r="B423" s="213" t="s">
        <v>340</v>
      </c>
      <c r="C423" s="328" t="s">
        <v>125</v>
      </c>
      <c r="D423" s="53" t="s">
        <v>3</v>
      </c>
      <c r="E423" s="53" t="s">
        <v>63</v>
      </c>
      <c r="F423" s="328" t="s">
        <v>339</v>
      </c>
      <c r="G423" s="2"/>
      <c r="H423" s="296">
        <f t="shared" si="38"/>
        <v>1000</v>
      </c>
      <c r="I423" s="296">
        <f t="shared" si="38"/>
        <v>2630.9</v>
      </c>
    </row>
    <row r="424" spans="1:9" ht="42.75" customHeight="1" x14ac:dyDescent="0.3">
      <c r="A424" s="25"/>
      <c r="B424" s="293" t="s">
        <v>408</v>
      </c>
      <c r="C424" s="328" t="s">
        <v>125</v>
      </c>
      <c r="D424" s="53" t="s">
        <v>3</v>
      </c>
      <c r="E424" s="53" t="s">
        <v>63</v>
      </c>
      <c r="F424" s="328" t="s">
        <v>407</v>
      </c>
      <c r="G424" s="2"/>
      <c r="H424" s="296">
        <f>H427+H425</f>
        <v>1000</v>
      </c>
      <c r="I424" s="296">
        <f>I427+I425</f>
        <v>2630.9</v>
      </c>
    </row>
    <row r="425" spans="1:9" ht="60" customHeight="1" x14ac:dyDescent="0.3">
      <c r="A425" s="25"/>
      <c r="B425" s="293" t="s">
        <v>623</v>
      </c>
      <c r="C425" s="328" t="s">
        <v>125</v>
      </c>
      <c r="D425" s="53" t="s">
        <v>3</v>
      </c>
      <c r="E425" s="53" t="s">
        <v>63</v>
      </c>
      <c r="F425" s="328" t="s">
        <v>622</v>
      </c>
      <c r="G425" s="2"/>
      <c r="H425" s="296">
        <f>H426</f>
        <v>1000</v>
      </c>
      <c r="I425" s="296">
        <f>I426</f>
        <v>2195</v>
      </c>
    </row>
    <row r="426" spans="1:9" ht="63.75" customHeight="1" x14ac:dyDescent="0.3">
      <c r="A426" s="25"/>
      <c r="B426" s="293" t="s">
        <v>106</v>
      </c>
      <c r="C426" s="328" t="s">
        <v>125</v>
      </c>
      <c r="D426" s="53" t="s">
        <v>3</v>
      </c>
      <c r="E426" s="53" t="s">
        <v>63</v>
      </c>
      <c r="F426" s="328" t="s">
        <v>622</v>
      </c>
      <c r="G426" s="2" t="s">
        <v>84</v>
      </c>
      <c r="H426" s="296">
        <v>1000</v>
      </c>
      <c r="I426" s="296">
        <f>1000+195+1000</f>
        <v>2195</v>
      </c>
    </row>
    <row r="427" spans="1:9" ht="63" customHeight="1" x14ac:dyDescent="0.3">
      <c r="A427" s="25"/>
      <c r="B427" s="213" t="s">
        <v>599</v>
      </c>
      <c r="C427" s="328" t="s">
        <v>125</v>
      </c>
      <c r="D427" s="53" t="s">
        <v>3</v>
      </c>
      <c r="E427" s="53" t="s">
        <v>63</v>
      </c>
      <c r="F427" s="328" t="s">
        <v>600</v>
      </c>
      <c r="G427" s="2"/>
      <c r="H427" s="296">
        <f t="shared" si="38"/>
        <v>0</v>
      </c>
      <c r="I427" s="296">
        <f t="shared" si="38"/>
        <v>435.9</v>
      </c>
    </row>
    <row r="428" spans="1:9" ht="18.75" x14ac:dyDescent="0.3">
      <c r="A428" s="25"/>
      <c r="B428" s="95" t="s">
        <v>165</v>
      </c>
      <c r="C428" s="328" t="s">
        <v>125</v>
      </c>
      <c r="D428" s="53" t="s">
        <v>3</v>
      </c>
      <c r="E428" s="53" t="s">
        <v>63</v>
      </c>
      <c r="F428" s="328" t="s">
        <v>600</v>
      </c>
      <c r="G428" s="2" t="s">
        <v>85</v>
      </c>
      <c r="H428" s="2"/>
      <c r="I428" s="296">
        <v>435.9</v>
      </c>
    </row>
    <row r="429" spans="1:9" ht="25.5" customHeight="1" x14ac:dyDescent="0.3">
      <c r="A429" s="127"/>
      <c r="B429" s="153" t="s">
        <v>15</v>
      </c>
      <c r="C429" s="149" t="s">
        <v>125</v>
      </c>
      <c r="D429" s="150" t="s">
        <v>5</v>
      </c>
      <c r="E429" s="150"/>
      <c r="F429" s="328"/>
      <c r="G429" s="2"/>
      <c r="H429" s="296">
        <f>H436+H430</f>
        <v>0</v>
      </c>
      <c r="I429" s="296">
        <f>I436+I430</f>
        <v>26449.900000000005</v>
      </c>
    </row>
    <row r="430" spans="1:9" ht="25.5" customHeight="1" x14ac:dyDescent="0.3">
      <c r="A430" s="127"/>
      <c r="B430" s="153" t="s">
        <v>412</v>
      </c>
      <c r="C430" s="328" t="s">
        <v>125</v>
      </c>
      <c r="D430" s="53" t="s">
        <v>5</v>
      </c>
      <c r="E430" s="53" t="s">
        <v>6</v>
      </c>
      <c r="F430" s="328"/>
      <c r="G430" s="2"/>
      <c r="H430" s="296">
        <f t="shared" ref="H430:I434" si="39">H431</f>
        <v>0</v>
      </c>
      <c r="I430" s="296">
        <f t="shared" si="39"/>
        <v>200.2</v>
      </c>
    </row>
    <row r="431" spans="1:9" ht="56.25" x14ac:dyDescent="0.3">
      <c r="A431" s="127"/>
      <c r="B431" s="293" t="s">
        <v>437</v>
      </c>
      <c r="C431" s="8" t="s">
        <v>125</v>
      </c>
      <c r="D431" s="2" t="s">
        <v>5</v>
      </c>
      <c r="E431" s="2" t="s">
        <v>6</v>
      </c>
      <c r="F431" s="8" t="s">
        <v>413</v>
      </c>
      <c r="G431" s="2"/>
      <c r="H431" s="296">
        <f t="shared" si="39"/>
        <v>0</v>
      </c>
      <c r="I431" s="296">
        <f t="shared" si="39"/>
        <v>200.2</v>
      </c>
    </row>
    <row r="432" spans="1:9" ht="56.25" x14ac:dyDescent="0.3">
      <c r="A432" s="127"/>
      <c r="B432" s="110" t="s">
        <v>731</v>
      </c>
      <c r="C432" s="8" t="s">
        <v>125</v>
      </c>
      <c r="D432" s="2" t="s">
        <v>5</v>
      </c>
      <c r="E432" s="2" t="s">
        <v>6</v>
      </c>
      <c r="F432" s="8" t="s">
        <v>732</v>
      </c>
      <c r="G432" s="2"/>
      <c r="H432" s="296">
        <f t="shared" si="39"/>
        <v>0</v>
      </c>
      <c r="I432" s="296">
        <f t="shared" si="39"/>
        <v>200.2</v>
      </c>
    </row>
    <row r="433" spans="1:9" ht="56.25" x14ac:dyDescent="0.3">
      <c r="A433" s="127"/>
      <c r="B433" s="500" t="s">
        <v>733</v>
      </c>
      <c r="C433" s="8" t="s">
        <v>125</v>
      </c>
      <c r="D433" s="2" t="s">
        <v>5</v>
      </c>
      <c r="E433" s="2" t="s">
        <v>6</v>
      </c>
      <c r="F433" s="8" t="s">
        <v>734</v>
      </c>
      <c r="G433" s="2"/>
      <c r="H433" s="296">
        <f t="shared" si="39"/>
        <v>0</v>
      </c>
      <c r="I433" s="296">
        <f t="shared" si="39"/>
        <v>200.2</v>
      </c>
    </row>
    <row r="434" spans="1:9" ht="56.25" x14ac:dyDescent="0.3">
      <c r="A434" s="127"/>
      <c r="B434" s="500" t="s">
        <v>735</v>
      </c>
      <c r="C434" s="8" t="s">
        <v>125</v>
      </c>
      <c r="D434" s="2" t="s">
        <v>5</v>
      </c>
      <c r="E434" s="2" t="s">
        <v>6</v>
      </c>
      <c r="F434" s="8" t="s">
        <v>736</v>
      </c>
      <c r="G434" s="2"/>
      <c r="H434" s="296">
        <f t="shared" si="39"/>
        <v>0</v>
      </c>
      <c r="I434" s="296">
        <f t="shared" si="39"/>
        <v>200.2</v>
      </c>
    </row>
    <row r="435" spans="1:9" ht="56.25" x14ac:dyDescent="0.3">
      <c r="A435" s="127"/>
      <c r="B435" s="293" t="s">
        <v>106</v>
      </c>
      <c r="C435" s="8" t="s">
        <v>125</v>
      </c>
      <c r="D435" s="2" t="s">
        <v>5</v>
      </c>
      <c r="E435" s="2" t="s">
        <v>6</v>
      </c>
      <c r="F435" s="8" t="s">
        <v>736</v>
      </c>
      <c r="G435" s="2" t="s">
        <v>84</v>
      </c>
      <c r="H435" s="296"/>
      <c r="I435" s="296">
        <v>200.2</v>
      </c>
    </row>
    <row r="436" spans="1:9" ht="42.75" customHeight="1" x14ac:dyDescent="0.3">
      <c r="A436" s="127"/>
      <c r="B436" s="140" t="s">
        <v>48</v>
      </c>
      <c r="C436" s="8" t="s">
        <v>125</v>
      </c>
      <c r="D436" s="53" t="s">
        <v>5</v>
      </c>
      <c r="E436" s="53" t="s">
        <v>5</v>
      </c>
      <c r="F436" s="328"/>
      <c r="G436" s="2"/>
      <c r="H436" s="296">
        <f>H437</f>
        <v>0</v>
      </c>
      <c r="I436" s="296">
        <f>I437</f>
        <v>26249.700000000004</v>
      </c>
    </row>
    <row r="437" spans="1:9" ht="83.25" customHeight="1" x14ac:dyDescent="0.3">
      <c r="A437" s="127"/>
      <c r="B437" s="120" t="s">
        <v>513</v>
      </c>
      <c r="C437" s="8" t="s">
        <v>125</v>
      </c>
      <c r="D437" s="30" t="s">
        <v>5</v>
      </c>
      <c r="E437" s="53" t="s">
        <v>5</v>
      </c>
      <c r="F437" s="30" t="s">
        <v>228</v>
      </c>
      <c r="G437" s="2"/>
      <c r="H437" s="296">
        <f>H439+H443</f>
        <v>0</v>
      </c>
      <c r="I437" s="296">
        <f>I439+I443</f>
        <v>26249.700000000004</v>
      </c>
    </row>
    <row r="438" spans="1:9" ht="53.25" customHeight="1" x14ac:dyDescent="0.3">
      <c r="A438" s="127"/>
      <c r="B438" s="213" t="s">
        <v>340</v>
      </c>
      <c r="C438" s="8" t="s">
        <v>125</v>
      </c>
      <c r="D438" s="30" t="s">
        <v>5</v>
      </c>
      <c r="E438" s="53" t="s">
        <v>5</v>
      </c>
      <c r="F438" s="30" t="s">
        <v>339</v>
      </c>
      <c r="G438" s="2"/>
      <c r="H438" s="296">
        <f>H439+H443</f>
        <v>0</v>
      </c>
      <c r="I438" s="296">
        <f>I439+I443</f>
        <v>26249.700000000004</v>
      </c>
    </row>
    <row r="439" spans="1:9" ht="66" customHeight="1" x14ac:dyDescent="0.3">
      <c r="A439" s="127"/>
      <c r="B439" s="120" t="s">
        <v>258</v>
      </c>
      <c r="C439" s="8" t="s">
        <v>125</v>
      </c>
      <c r="D439" s="30" t="s">
        <v>5</v>
      </c>
      <c r="E439" s="53" t="s">
        <v>5</v>
      </c>
      <c r="F439" s="30" t="s">
        <v>341</v>
      </c>
      <c r="G439" s="2"/>
      <c r="H439" s="296">
        <f>H440</f>
        <v>0</v>
      </c>
      <c r="I439" s="296">
        <f>I440</f>
        <v>5399.0000000000009</v>
      </c>
    </row>
    <row r="440" spans="1:9" ht="44.25" customHeight="1" x14ac:dyDescent="0.3">
      <c r="A440" s="127"/>
      <c r="B440" s="140" t="s">
        <v>94</v>
      </c>
      <c r="C440" s="8" t="s">
        <v>125</v>
      </c>
      <c r="D440" s="30" t="s">
        <v>5</v>
      </c>
      <c r="E440" s="53" t="s">
        <v>5</v>
      </c>
      <c r="F440" s="30" t="s">
        <v>342</v>
      </c>
      <c r="G440" s="9"/>
      <c r="H440" s="296">
        <f>H441+H442</f>
        <v>0</v>
      </c>
      <c r="I440" s="296">
        <f>I441+I442</f>
        <v>5399.0000000000009</v>
      </c>
    </row>
    <row r="441" spans="1:9" ht="39.75" customHeight="1" x14ac:dyDescent="0.3">
      <c r="A441" s="127"/>
      <c r="B441" s="137" t="s">
        <v>428</v>
      </c>
      <c r="C441" s="8" t="s">
        <v>125</v>
      </c>
      <c r="D441" s="30" t="s">
        <v>5</v>
      </c>
      <c r="E441" s="53" t="s">
        <v>5</v>
      </c>
      <c r="F441" s="30" t="s">
        <v>342</v>
      </c>
      <c r="G441" s="9" t="s">
        <v>83</v>
      </c>
      <c r="H441" s="296"/>
      <c r="I441" s="296">
        <f>4723.8+662.1</f>
        <v>5385.9000000000005</v>
      </c>
    </row>
    <row r="442" spans="1:9" ht="60" customHeight="1" x14ac:dyDescent="0.3">
      <c r="A442" s="127"/>
      <c r="B442" s="158" t="s">
        <v>106</v>
      </c>
      <c r="C442" s="8" t="s">
        <v>125</v>
      </c>
      <c r="D442" s="30" t="s">
        <v>5</v>
      </c>
      <c r="E442" s="53" t="s">
        <v>5</v>
      </c>
      <c r="F442" s="30" t="s">
        <v>342</v>
      </c>
      <c r="G442" s="9" t="s">
        <v>84</v>
      </c>
      <c r="H442" s="9"/>
      <c r="I442" s="296">
        <v>13.1</v>
      </c>
    </row>
    <row r="443" spans="1:9" ht="45" customHeight="1" x14ac:dyDescent="0.3">
      <c r="A443" s="127"/>
      <c r="B443" s="95" t="s">
        <v>307</v>
      </c>
      <c r="C443" s="8" t="s">
        <v>125</v>
      </c>
      <c r="D443" s="30" t="s">
        <v>5</v>
      </c>
      <c r="E443" s="53" t="s">
        <v>5</v>
      </c>
      <c r="F443" s="30" t="s">
        <v>343</v>
      </c>
      <c r="G443" s="9"/>
      <c r="H443" s="296">
        <f>H444</f>
        <v>0</v>
      </c>
      <c r="I443" s="296">
        <f>I444</f>
        <v>20850.700000000004</v>
      </c>
    </row>
    <row r="444" spans="1:9" ht="57.75" customHeight="1" x14ac:dyDescent="0.3">
      <c r="A444" s="127"/>
      <c r="B444" s="95" t="s">
        <v>98</v>
      </c>
      <c r="C444" s="8" t="s">
        <v>125</v>
      </c>
      <c r="D444" s="30" t="s">
        <v>5</v>
      </c>
      <c r="E444" s="53" t="s">
        <v>5</v>
      </c>
      <c r="F444" s="30" t="s">
        <v>344</v>
      </c>
      <c r="G444" s="9"/>
      <c r="H444" s="296">
        <f>H445+H446+H447</f>
        <v>0</v>
      </c>
      <c r="I444" s="296">
        <f>I445+I446+I447</f>
        <v>20850.700000000004</v>
      </c>
    </row>
    <row r="445" spans="1:9" ht="53.25" customHeight="1" x14ac:dyDescent="0.3">
      <c r="A445" s="127"/>
      <c r="B445" s="106" t="s">
        <v>88</v>
      </c>
      <c r="C445" s="8" t="s">
        <v>125</v>
      </c>
      <c r="D445" s="30" t="s">
        <v>5</v>
      </c>
      <c r="E445" s="53" t="s">
        <v>5</v>
      </c>
      <c r="F445" s="30" t="s">
        <v>344</v>
      </c>
      <c r="G445" s="9" t="s">
        <v>86</v>
      </c>
      <c r="H445" s="296"/>
      <c r="I445" s="296">
        <f>17780.4+2358.2</f>
        <v>20138.600000000002</v>
      </c>
    </row>
    <row r="446" spans="1:9" ht="58.5" customHeight="1" x14ac:dyDescent="0.3">
      <c r="A446" s="127"/>
      <c r="B446" s="219" t="s">
        <v>106</v>
      </c>
      <c r="C446" s="8" t="s">
        <v>125</v>
      </c>
      <c r="D446" s="30" t="s">
        <v>5</v>
      </c>
      <c r="E446" s="53" t="s">
        <v>5</v>
      </c>
      <c r="F446" s="30" t="s">
        <v>344</v>
      </c>
      <c r="G446" s="9" t="s">
        <v>84</v>
      </c>
      <c r="H446" s="296">
        <v>-10.7</v>
      </c>
      <c r="I446" s="296">
        <f>558.9-10.7</f>
        <v>548.19999999999993</v>
      </c>
    </row>
    <row r="447" spans="1:9" ht="28.5" customHeight="1" x14ac:dyDescent="0.3">
      <c r="A447" s="127"/>
      <c r="B447" s="95" t="s">
        <v>165</v>
      </c>
      <c r="C447" s="8" t="s">
        <v>125</v>
      </c>
      <c r="D447" s="30" t="s">
        <v>5</v>
      </c>
      <c r="E447" s="53" t="s">
        <v>5</v>
      </c>
      <c r="F447" s="30" t="s">
        <v>344</v>
      </c>
      <c r="G447" s="9" t="s">
        <v>85</v>
      </c>
      <c r="H447" s="296">
        <v>10.7</v>
      </c>
      <c r="I447" s="296">
        <f>153.2+10.7</f>
        <v>163.89999999999998</v>
      </c>
    </row>
    <row r="448" spans="1:9" ht="18.75" x14ac:dyDescent="0.3">
      <c r="A448" s="127"/>
      <c r="B448" s="95" t="s">
        <v>0</v>
      </c>
      <c r="C448" s="8" t="s">
        <v>125</v>
      </c>
      <c r="D448" s="30" t="s">
        <v>7</v>
      </c>
      <c r="E448" s="53"/>
      <c r="F448" s="30"/>
      <c r="G448" s="9"/>
      <c r="H448" s="296">
        <f>H449+H463+H469+H456</f>
        <v>0</v>
      </c>
      <c r="I448" s="296">
        <f>I449+I463+I469+I456</f>
        <v>60905.099999999991</v>
      </c>
    </row>
    <row r="449" spans="1:9" ht="27" customHeight="1" x14ac:dyDescent="0.3">
      <c r="A449" s="127"/>
      <c r="B449" s="95" t="s">
        <v>2</v>
      </c>
      <c r="C449" s="8" t="s">
        <v>125</v>
      </c>
      <c r="D449" s="30" t="s">
        <v>7</v>
      </c>
      <c r="E449" s="53" t="s">
        <v>3</v>
      </c>
      <c r="F449" s="30"/>
      <c r="G449" s="9"/>
      <c r="H449" s="296">
        <f>H450</f>
        <v>0</v>
      </c>
      <c r="I449" s="296">
        <f>I450</f>
        <v>1100.5999999999999</v>
      </c>
    </row>
    <row r="450" spans="1:9" ht="80.25" customHeight="1" x14ac:dyDescent="0.3">
      <c r="A450" s="127"/>
      <c r="B450" s="95" t="s">
        <v>513</v>
      </c>
      <c r="C450" s="8" t="s">
        <v>125</v>
      </c>
      <c r="D450" s="30" t="s">
        <v>7</v>
      </c>
      <c r="E450" s="53" t="s">
        <v>3</v>
      </c>
      <c r="F450" s="30" t="s">
        <v>228</v>
      </c>
      <c r="G450" s="9"/>
      <c r="H450" s="296">
        <f t="shared" ref="H450:I452" si="40">H451</f>
        <v>0</v>
      </c>
      <c r="I450" s="296">
        <f t="shared" si="40"/>
        <v>1100.5999999999999</v>
      </c>
    </row>
    <row r="451" spans="1:9" ht="37.5" x14ac:dyDescent="0.3">
      <c r="A451" s="127"/>
      <c r="B451" s="95" t="s">
        <v>340</v>
      </c>
      <c r="C451" s="8" t="s">
        <v>125</v>
      </c>
      <c r="D451" s="30" t="s">
        <v>7</v>
      </c>
      <c r="E451" s="53" t="s">
        <v>3</v>
      </c>
      <c r="F451" s="30" t="s">
        <v>339</v>
      </c>
      <c r="G451" s="9"/>
      <c r="H451" s="296">
        <f t="shared" si="40"/>
        <v>0</v>
      </c>
      <c r="I451" s="296">
        <f t="shared" si="40"/>
        <v>1100.5999999999999</v>
      </c>
    </row>
    <row r="452" spans="1:9" ht="63" customHeight="1" x14ac:dyDescent="0.3">
      <c r="A452" s="127"/>
      <c r="B452" s="95" t="s">
        <v>414</v>
      </c>
      <c r="C452" s="8" t="s">
        <v>125</v>
      </c>
      <c r="D452" s="30" t="s">
        <v>7</v>
      </c>
      <c r="E452" s="53" t="s">
        <v>3</v>
      </c>
      <c r="F452" s="30" t="s">
        <v>415</v>
      </c>
      <c r="G452" s="9"/>
      <c r="H452" s="296">
        <f t="shared" si="40"/>
        <v>0</v>
      </c>
      <c r="I452" s="296">
        <f t="shared" si="40"/>
        <v>1100.5999999999999</v>
      </c>
    </row>
    <row r="453" spans="1:9" ht="60.75" customHeight="1" x14ac:dyDescent="0.3">
      <c r="A453" s="127"/>
      <c r="B453" s="95" t="s">
        <v>416</v>
      </c>
      <c r="C453" s="8" t="s">
        <v>125</v>
      </c>
      <c r="D453" s="30" t="s">
        <v>7</v>
      </c>
      <c r="E453" s="53" t="s">
        <v>3</v>
      </c>
      <c r="F453" s="30" t="s">
        <v>417</v>
      </c>
      <c r="G453" s="9"/>
      <c r="H453" s="385">
        <f>H455+H454</f>
        <v>0</v>
      </c>
      <c r="I453" s="385">
        <f>I455+I454</f>
        <v>1100.5999999999999</v>
      </c>
    </row>
    <row r="454" spans="1:9" ht="60.75" customHeight="1" x14ac:dyDescent="0.3">
      <c r="A454" s="127"/>
      <c r="B454" s="293" t="s">
        <v>106</v>
      </c>
      <c r="C454" s="8" t="s">
        <v>125</v>
      </c>
      <c r="D454" s="30" t="s">
        <v>7</v>
      </c>
      <c r="E454" s="53" t="s">
        <v>3</v>
      </c>
      <c r="F454" s="30" t="s">
        <v>417</v>
      </c>
      <c r="G454" s="9" t="s">
        <v>84</v>
      </c>
      <c r="H454" s="385"/>
      <c r="I454" s="385">
        <v>312.89999999999998</v>
      </c>
    </row>
    <row r="455" spans="1:9" ht="32.25" customHeight="1" x14ac:dyDescent="0.3">
      <c r="A455" s="127"/>
      <c r="B455" s="293" t="s">
        <v>418</v>
      </c>
      <c r="C455" s="8" t="s">
        <v>125</v>
      </c>
      <c r="D455" s="30" t="s">
        <v>7</v>
      </c>
      <c r="E455" s="53" t="s">
        <v>3</v>
      </c>
      <c r="F455" s="8" t="s">
        <v>417</v>
      </c>
      <c r="G455" s="9" t="s">
        <v>116</v>
      </c>
      <c r="H455" s="385"/>
      <c r="I455" s="296">
        <f>318.5+469.2</f>
        <v>787.7</v>
      </c>
    </row>
    <row r="456" spans="1:9" ht="32.25" customHeight="1" x14ac:dyDescent="0.3">
      <c r="A456" s="127"/>
      <c r="B456" s="293" t="s">
        <v>1</v>
      </c>
      <c r="C456" s="8" t="s">
        <v>125</v>
      </c>
      <c r="D456" s="30" t="s">
        <v>7</v>
      </c>
      <c r="E456" s="53" t="s">
        <v>6</v>
      </c>
      <c r="F456" s="8"/>
      <c r="G456" s="9"/>
      <c r="H456" s="296">
        <f t="shared" ref="H456:I459" si="41">H457</f>
        <v>0</v>
      </c>
      <c r="I456" s="296">
        <f t="shared" si="41"/>
        <v>25356.399999999998</v>
      </c>
    </row>
    <row r="457" spans="1:9" ht="77.25" customHeight="1" x14ac:dyDescent="0.3">
      <c r="A457" s="127"/>
      <c r="B457" s="95" t="s">
        <v>513</v>
      </c>
      <c r="C457" s="8" t="s">
        <v>125</v>
      </c>
      <c r="D457" s="30" t="s">
        <v>7</v>
      </c>
      <c r="E457" s="53" t="s">
        <v>6</v>
      </c>
      <c r="F457" s="30" t="s">
        <v>228</v>
      </c>
      <c r="G457" s="9"/>
      <c r="H457" s="296">
        <f t="shared" si="41"/>
        <v>0</v>
      </c>
      <c r="I457" s="296">
        <f t="shared" si="41"/>
        <v>25356.399999999998</v>
      </c>
    </row>
    <row r="458" spans="1:9" ht="51.75" customHeight="1" x14ac:dyDescent="0.3">
      <c r="A458" s="127"/>
      <c r="B458" s="95" t="s">
        <v>340</v>
      </c>
      <c r="C458" s="8" t="s">
        <v>125</v>
      </c>
      <c r="D458" s="30" t="s">
        <v>7</v>
      </c>
      <c r="E458" s="53" t="s">
        <v>6</v>
      </c>
      <c r="F458" s="30" t="s">
        <v>339</v>
      </c>
      <c r="G458" s="9"/>
      <c r="H458" s="296">
        <f t="shared" si="41"/>
        <v>0</v>
      </c>
      <c r="I458" s="296">
        <f t="shared" si="41"/>
        <v>25356.399999999998</v>
      </c>
    </row>
    <row r="459" spans="1:9" ht="60" customHeight="1" x14ac:dyDescent="0.3">
      <c r="A459" s="127"/>
      <c r="B459" s="293" t="s">
        <v>681</v>
      </c>
      <c r="C459" s="8" t="s">
        <v>125</v>
      </c>
      <c r="D459" s="30" t="s">
        <v>7</v>
      </c>
      <c r="E459" s="53" t="s">
        <v>6</v>
      </c>
      <c r="F459" s="8" t="s">
        <v>679</v>
      </c>
      <c r="G459" s="9"/>
      <c r="H459" s="296">
        <f t="shared" si="41"/>
        <v>0</v>
      </c>
      <c r="I459" s="296">
        <f t="shared" si="41"/>
        <v>25356.399999999998</v>
      </c>
    </row>
    <row r="460" spans="1:9" ht="67.5" customHeight="1" x14ac:dyDescent="0.3">
      <c r="A460" s="127"/>
      <c r="B460" s="293" t="s">
        <v>682</v>
      </c>
      <c r="C460" s="8" t="s">
        <v>125</v>
      </c>
      <c r="D460" s="30" t="s">
        <v>7</v>
      </c>
      <c r="E460" s="53" t="s">
        <v>6</v>
      </c>
      <c r="F460" s="8" t="s">
        <v>680</v>
      </c>
      <c r="G460" s="9"/>
      <c r="H460" s="296">
        <f>H462+H461</f>
        <v>0</v>
      </c>
      <c r="I460" s="296">
        <f>I462+I461</f>
        <v>25356.399999999998</v>
      </c>
    </row>
    <row r="461" spans="1:9" ht="67.5" customHeight="1" x14ac:dyDescent="0.3">
      <c r="A461" s="127"/>
      <c r="B461" s="293" t="s">
        <v>106</v>
      </c>
      <c r="C461" s="8" t="s">
        <v>125</v>
      </c>
      <c r="D461" s="30" t="s">
        <v>7</v>
      </c>
      <c r="E461" s="53" t="s">
        <v>6</v>
      </c>
      <c r="F461" s="8" t="s">
        <v>680</v>
      </c>
      <c r="G461" s="9" t="s">
        <v>84</v>
      </c>
      <c r="H461" s="296"/>
      <c r="I461" s="296">
        <v>70.099999999999994</v>
      </c>
    </row>
    <row r="462" spans="1:9" ht="32.25" customHeight="1" x14ac:dyDescent="0.3">
      <c r="A462" s="127"/>
      <c r="B462" s="293" t="s">
        <v>418</v>
      </c>
      <c r="C462" s="8" t="s">
        <v>125</v>
      </c>
      <c r="D462" s="30" t="s">
        <v>7</v>
      </c>
      <c r="E462" s="53" t="s">
        <v>6</v>
      </c>
      <c r="F462" s="8" t="s">
        <v>680</v>
      </c>
      <c r="G462" s="9" t="s">
        <v>116</v>
      </c>
      <c r="H462" s="296"/>
      <c r="I462" s="296">
        <f>17000+8286.3</f>
        <v>25286.3</v>
      </c>
    </row>
    <row r="463" spans="1:9" ht="27" customHeight="1" x14ac:dyDescent="0.3">
      <c r="A463" s="127"/>
      <c r="B463" s="293" t="s">
        <v>305</v>
      </c>
      <c r="C463" s="8" t="s">
        <v>125</v>
      </c>
      <c r="D463" s="30" t="s">
        <v>7</v>
      </c>
      <c r="E463" s="53" t="s">
        <v>8</v>
      </c>
      <c r="F463" s="8"/>
      <c r="G463" s="2"/>
      <c r="H463" s="296">
        <f t="shared" ref="H463:I467" si="42">H464</f>
        <v>0</v>
      </c>
      <c r="I463" s="296">
        <f t="shared" si="42"/>
        <v>34419.9</v>
      </c>
    </row>
    <row r="464" spans="1:9" ht="85.5" customHeight="1" x14ac:dyDescent="0.3">
      <c r="A464" s="127"/>
      <c r="B464" s="120" t="s">
        <v>514</v>
      </c>
      <c r="C464" s="8" t="s">
        <v>125</v>
      </c>
      <c r="D464" s="2" t="s">
        <v>7</v>
      </c>
      <c r="E464" s="2" t="s">
        <v>8</v>
      </c>
      <c r="F464" s="8" t="s">
        <v>228</v>
      </c>
      <c r="G464" s="2"/>
      <c r="H464" s="296">
        <f t="shared" si="42"/>
        <v>0</v>
      </c>
      <c r="I464" s="296">
        <f t="shared" si="42"/>
        <v>34419.9</v>
      </c>
    </row>
    <row r="465" spans="1:9" ht="48.75" customHeight="1" x14ac:dyDescent="0.3">
      <c r="A465" s="127"/>
      <c r="B465" s="213" t="s">
        <v>340</v>
      </c>
      <c r="C465" s="8" t="s">
        <v>125</v>
      </c>
      <c r="D465" s="2" t="s">
        <v>7</v>
      </c>
      <c r="E465" s="2" t="s">
        <v>8</v>
      </c>
      <c r="F465" s="8" t="s">
        <v>339</v>
      </c>
      <c r="G465" s="2"/>
      <c r="H465" s="385">
        <f t="shared" si="42"/>
        <v>0</v>
      </c>
      <c r="I465" s="385">
        <f t="shared" si="42"/>
        <v>34419.9</v>
      </c>
    </row>
    <row r="466" spans="1:9" ht="66.75" customHeight="1" x14ac:dyDescent="0.3">
      <c r="A466" s="127"/>
      <c r="B466" s="213" t="s">
        <v>656</v>
      </c>
      <c r="C466" s="8" t="s">
        <v>125</v>
      </c>
      <c r="D466" s="2" t="s">
        <v>7</v>
      </c>
      <c r="E466" s="2" t="s">
        <v>8</v>
      </c>
      <c r="F466" s="8" t="s">
        <v>654</v>
      </c>
      <c r="G466" s="2"/>
      <c r="H466" s="385">
        <f t="shared" si="42"/>
        <v>0</v>
      </c>
      <c r="I466" s="385">
        <f t="shared" si="42"/>
        <v>34419.9</v>
      </c>
    </row>
    <row r="467" spans="1:9" ht="90.75" customHeight="1" x14ac:dyDescent="0.3">
      <c r="A467" s="127"/>
      <c r="B467" s="213" t="s">
        <v>657</v>
      </c>
      <c r="C467" s="8" t="s">
        <v>125</v>
      </c>
      <c r="D467" s="2" t="s">
        <v>7</v>
      </c>
      <c r="E467" s="2" t="s">
        <v>8</v>
      </c>
      <c r="F467" s="8" t="s">
        <v>655</v>
      </c>
      <c r="G467" s="2"/>
      <c r="H467" s="385">
        <f t="shared" si="42"/>
        <v>0</v>
      </c>
      <c r="I467" s="385">
        <f t="shared" si="42"/>
        <v>34419.9</v>
      </c>
    </row>
    <row r="468" spans="1:9" ht="39" customHeight="1" x14ac:dyDescent="0.3">
      <c r="A468" s="127"/>
      <c r="B468" s="213" t="s">
        <v>117</v>
      </c>
      <c r="C468" s="8" t="s">
        <v>125</v>
      </c>
      <c r="D468" s="2" t="s">
        <v>7</v>
      </c>
      <c r="E468" s="2" t="s">
        <v>8</v>
      </c>
      <c r="F468" s="8" t="s">
        <v>655</v>
      </c>
      <c r="G468" s="2" t="s">
        <v>116</v>
      </c>
      <c r="H468" s="2"/>
      <c r="I468" s="385">
        <v>34419.9</v>
      </c>
    </row>
    <row r="469" spans="1:9" ht="39" customHeight="1" x14ac:dyDescent="0.3">
      <c r="A469" s="127"/>
      <c r="B469" s="110" t="s">
        <v>53</v>
      </c>
      <c r="C469" s="76" t="s">
        <v>125</v>
      </c>
      <c r="D469" s="83" t="s">
        <v>7</v>
      </c>
      <c r="E469" s="83" t="s">
        <v>5</v>
      </c>
      <c r="F469" s="76"/>
      <c r="G469" s="83"/>
      <c r="H469" s="385">
        <f t="shared" ref="H469:I472" si="43">H470</f>
        <v>0</v>
      </c>
      <c r="I469" s="385">
        <f t="shared" si="43"/>
        <v>28.2</v>
      </c>
    </row>
    <row r="470" spans="1:9" ht="67.5" customHeight="1" x14ac:dyDescent="0.3">
      <c r="A470" s="127"/>
      <c r="B470" s="110" t="s">
        <v>469</v>
      </c>
      <c r="C470" s="76" t="s">
        <v>125</v>
      </c>
      <c r="D470" s="76" t="s">
        <v>7</v>
      </c>
      <c r="E470" s="76" t="s">
        <v>5</v>
      </c>
      <c r="F470" s="76" t="s">
        <v>187</v>
      </c>
      <c r="G470" s="111"/>
      <c r="H470" s="385">
        <f t="shared" si="43"/>
        <v>0</v>
      </c>
      <c r="I470" s="385">
        <f t="shared" si="43"/>
        <v>28.2</v>
      </c>
    </row>
    <row r="471" spans="1:9" ht="39" customHeight="1" x14ac:dyDescent="0.3">
      <c r="A471" s="127"/>
      <c r="B471" s="110" t="s">
        <v>315</v>
      </c>
      <c r="C471" s="76" t="s">
        <v>125</v>
      </c>
      <c r="D471" s="76" t="s">
        <v>7</v>
      </c>
      <c r="E471" s="76" t="s">
        <v>5</v>
      </c>
      <c r="F471" s="76" t="s">
        <v>314</v>
      </c>
      <c r="G471" s="111"/>
      <c r="H471" s="385">
        <f t="shared" si="43"/>
        <v>0</v>
      </c>
      <c r="I471" s="385">
        <f t="shared" si="43"/>
        <v>28.2</v>
      </c>
    </row>
    <row r="472" spans="1:9" ht="39" customHeight="1" x14ac:dyDescent="0.3">
      <c r="A472" s="127"/>
      <c r="B472" s="110" t="s">
        <v>391</v>
      </c>
      <c r="C472" s="76" t="s">
        <v>125</v>
      </c>
      <c r="D472" s="76" t="s">
        <v>7</v>
      </c>
      <c r="E472" s="76" t="s">
        <v>5</v>
      </c>
      <c r="F472" s="76" t="s">
        <v>398</v>
      </c>
      <c r="G472" s="111"/>
      <c r="H472" s="385">
        <f t="shared" si="43"/>
        <v>0</v>
      </c>
      <c r="I472" s="385">
        <f t="shared" si="43"/>
        <v>28.2</v>
      </c>
    </row>
    <row r="473" spans="1:9" ht="39" customHeight="1" x14ac:dyDescent="0.3">
      <c r="A473" s="127"/>
      <c r="B473" s="110" t="s">
        <v>106</v>
      </c>
      <c r="C473" s="76" t="s">
        <v>125</v>
      </c>
      <c r="D473" s="76" t="s">
        <v>7</v>
      </c>
      <c r="E473" s="76" t="s">
        <v>5</v>
      </c>
      <c r="F473" s="76" t="s">
        <v>398</v>
      </c>
      <c r="G473" s="111" t="s">
        <v>84</v>
      </c>
      <c r="H473" s="111"/>
      <c r="I473" s="385">
        <v>28.2</v>
      </c>
    </row>
    <row r="474" spans="1:9" ht="38.25" customHeight="1" x14ac:dyDescent="0.3">
      <c r="A474" s="127"/>
      <c r="B474" s="95" t="s">
        <v>610</v>
      </c>
      <c r="C474" s="8" t="s">
        <v>125</v>
      </c>
      <c r="D474" s="9" t="s">
        <v>11</v>
      </c>
      <c r="E474" s="9"/>
      <c r="F474" s="30"/>
      <c r="G474" s="2"/>
      <c r="H474" s="385">
        <f t="shared" ref="H474:I482" si="44">H475</f>
        <v>36</v>
      </c>
      <c r="I474" s="385">
        <f t="shared" si="44"/>
        <v>95199.3</v>
      </c>
    </row>
    <row r="475" spans="1:9" ht="38.25" customHeight="1" x14ac:dyDescent="0.3">
      <c r="A475" s="127"/>
      <c r="B475" s="95" t="s">
        <v>611</v>
      </c>
      <c r="C475" s="8" t="s">
        <v>125</v>
      </c>
      <c r="D475" s="9" t="s">
        <v>11</v>
      </c>
      <c r="E475" s="9" t="s">
        <v>6</v>
      </c>
      <c r="F475" s="30"/>
      <c r="G475" s="2"/>
      <c r="H475" s="385">
        <f t="shared" si="44"/>
        <v>36</v>
      </c>
      <c r="I475" s="385">
        <f t="shared" si="44"/>
        <v>95199.3</v>
      </c>
    </row>
    <row r="476" spans="1:9" ht="75" x14ac:dyDescent="0.3">
      <c r="A476" s="127"/>
      <c r="B476" s="95" t="s">
        <v>514</v>
      </c>
      <c r="C476" s="8" t="s">
        <v>125</v>
      </c>
      <c r="D476" s="9" t="s">
        <v>11</v>
      </c>
      <c r="E476" s="9" t="s">
        <v>6</v>
      </c>
      <c r="F476" s="30" t="s">
        <v>228</v>
      </c>
      <c r="G476" s="2"/>
      <c r="H476" s="385">
        <f t="shared" si="44"/>
        <v>36</v>
      </c>
      <c r="I476" s="385">
        <f t="shared" si="44"/>
        <v>95199.3</v>
      </c>
    </row>
    <row r="477" spans="1:9" ht="50.25" customHeight="1" x14ac:dyDescent="0.3">
      <c r="A477" s="127"/>
      <c r="B477" s="95" t="s">
        <v>340</v>
      </c>
      <c r="C477" s="8" t="s">
        <v>125</v>
      </c>
      <c r="D477" s="9" t="s">
        <v>11</v>
      </c>
      <c r="E477" s="9" t="s">
        <v>6</v>
      </c>
      <c r="F477" s="30" t="s">
        <v>339</v>
      </c>
      <c r="G477" s="2"/>
      <c r="H477" s="385">
        <f t="shared" si="44"/>
        <v>36</v>
      </c>
      <c r="I477" s="385">
        <f t="shared" si="44"/>
        <v>95199.3</v>
      </c>
    </row>
    <row r="478" spans="1:9" ht="43.5" customHeight="1" x14ac:dyDescent="0.3">
      <c r="A478" s="127"/>
      <c r="B478" s="95" t="s">
        <v>408</v>
      </c>
      <c r="C478" s="8" t="s">
        <v>125</v>
      </c>
      <c r="D478" s="9" t="s">
        <v>11</v>
      </c>
      <c r="E478" s="9" t="s">
        <v>6</v>
      </c>
      <c r="F478" s="30" t="s">
        <v>407</v>
      </c>
      <c r="G478" s="2"/>
      <c r="H478" s="385">
        <f>H482+H479</f>
        <v>36</v>
      </c>
      <c r="I478" s="385">
        <f>I482+I479</f>
        <v>95199.3</v>
      </c>
    </row>
    <row r="479" spans="1:9" ht="56.25" x14ac:dyDescent="0.3">
      <c r="A479" s="127"/>
      <c r="B479" s="95" t="s">
        <v>619</v>
      </c>
      <c r="C479" s="8" t="s">
        <v>125</v>
      </c>
      <c r="D479" s="30" t="s">
        <v>11</v>
      </c>
      <c r="E479" s="53" t="s">
        <v>6</v>
      </c>
      <c r="F479" s="30" t="s">
        <v>620</v>
      </c>
      <c r="G479" s="9"/>
      <c r="H479" s="385">
        <f>H480+H481</f>
        <v>36</v>
      </c>
      <c r="I479" s="385">
        <f>I480+I481</f>
        <v>3747.8</v>
      </c>
    </row>
    <row r="480" spans="1:9" ht="56.25" x14ac:dyDescent="0.3">
      <c r="A480" s="127"/>
      <c r="B480" s="293" t="s">
        <v>106</v>
      </c>
      <c r="C480" s="8" t="s">
        <v>125</v>
      </c>
      <c r="D480" s="30" t="s">
        <v>11</v>
      </c>
      <c r="E480" s="53" t="s">
        <v>6</v>
      </c>
      <c r="F480" s="30" t="s">
        <v>620</v>
      </c>
      <c r="G480" s="9" t="s">
        <v>84</v>
      </c>
      <c r="H480" s="385">
        <v>36</v>
      </c>
      <c r="I480" s="385">
        <f>199.8+36</f>
        <v>235.8</v>
      </c>
    </row>
    <row r="481" spans="1:9" ht="43.5" customHeight="1" x14ac:dyDescent="0.3">
      <c r="A481" s="127"/>
      <c r="B481" s="95" t="s">
        <v>117</v>
      </c>
      <c r="C481" s="8" t="s">
        <v>125</v>
      </c>
      <c r="D481" s="30" t="s">
        <v>11</v>
      </c>
      <c r="E481" s="53" t="s">
        <v>6</v>
      </c>
      <c r="F481" s="30" t="s">
        <v>620</v>
      </c>
      <c r="G481" s="9" t="s">
        <v>116</v>
      </c>
      <c r="H481" s="385"/>
      <c r="I481" s="385">
        <v>3512</v>
      </c>
    </row>
    <row r="482" spans="1:9" ht="267.75" customHeight="1" x14ac:dyDescent="0.3">
      <c r="A482" s="127"/>
      <c r="B482" s="95" t="s">
        <v>613</v>
      </c>
      <c r="C482" s="8" t="s">
        <v>125</v>
      </c>
      <c r="D482" s="9" t="s">
        <v>11</v>
      </c>
      <c r="E482" s="9" t="s">
        <v>6</v>
      </c>
      <c r="F482" s="30" t="s">
        <v>612</v>
      </c>
      <c r="G482" s="2"/>
      <c r="H482" s="385">
        <f t="shared" si="44"/>
        <v>0</v>
      </c>
      <c r="I482" s="385">
        <f t="shared" si="44"/>
        <v>91451.5</v>
      </c>
    </row>
    <row r="483" spans="1:9" ht="38.25" customHeight="1" x14ac:dyDescent="0.3">
      <c r="A483" s="127"/>
      <c r="B483" s="95" t="s">
        <v>117</v>
      </c>
      <c r="C483" s="8" t="s">
        <v>125</v>
      </c>
      <c r="D483" s="9" t="s">
        <v>11</v>
      </c>
      <c r="E483" s="9" t="s">
        <v>6</v>
      </c>
      <c r="F483" s="30" t="s">
        <v>612</v>
      </c>
      <c r="G483" s="2" t="s">
        <v>116</v>
      </c>
      <c r="H483" s="2"/>
      <c r="I483" s="385">
        <v>91451.5</v>
      </c>
    </row>
    <row r="484" spans="1:9" ht="18.75" x14ac:dyDescent="0.3">
      <c r="A484" s="127"/>
      <c r="B484" s="417" t="s">
        <v>68</v>
      </c>
      <c r="C484" s="8" t="s">
        <v>125</v>
      </c>
      <c r="D484" s="9" t="s">
        <v>26</v>
      </c>
      <c r="E484" s="9"/>
      <c r="F484" s="8"/>
      <c r="G484" s="2"/>
      <c r="H484" s="296">
        <f t="shared" ref="H484:I487" si="45">H485</f>
        <v>6743.6</v>
      </c>
      <c r="I484" s="296">
        <f t="shared" si="45"/>
        <v>282469.09999999998</v>
      </c>
    </row>
    <row r="485" spans="1:9" ht="18.75" x14ac:dyDescent="0.3">
      <c r="A485" s="127"/>
      <c r="B485" s="417" t="s">
        <v>597</v>
      </c>
      <c r="C485" s="8" t="s">
        <v>125</v>
      </c>
      <c r="D485" s="9" t="s">
        <v>26</v>
      </c>
      <c r="E485" s="9" t="s">
        <v>3</v>
      </c>
      <c r="F485" s="8"/>
      <c r="G485" s="2"/>
      <c r="H485" s="296">
        <f t="shared" si="45"/>
        <v>6743.6</v>
      </c>
      <c r="I485" s="296">
        <f t="shared" si="45"/>
        <v>282469.09999999998</v>
      </c>
    </row>
    <row r="486" spans="1:9" ht="82.5" customHeight="1" x14ac:dyDescent="0.3">
      <c r="A486" s="127"/>
      <c r="B486" s="120" t="s">
        <v>514</v>
      </c>
      <c r="C486" s="8" t="s">
        <v>125</v>
      </c>
      <c r="D486" s="9" t="s">
        <v>26</v>
      </c>
      <c r="E486" s="9" t="s">
        <v>3</v>
      </c>
      <c r="F486" s="8" t="s">
        <v>228</v>
      </c>
      <c r="G486" s="2"/>
      <c r="H486" s="296">
        <f t="shared" si="45"/>
        <v>6743.6</v>
      </c>
      <c r="I486" s="296">
        <f t="shared" si="45"/>
        <v>282469.09999999998</v>
      </c>
    </row>
    <row r="487" spans="1:9" ht="42.75" customHeight="1" x14ac:dyDescent="0.3">
      <c r="A487" s="127"/>
      <c r="B487" s="95" t="s">
        <v>340</v>
      </c>
      <c r="C487" s="8" t="s">
        <v>125</v>
      </c>
      <c r="D487" s="9" t="s">
        <v>26</v>
      </c>
      <c r="E487" s="9" t="s">
        <v>3</v>
      </c>
      <c r="F487" s="8" t="s">
        <v>339</v>
      </c>
      <c r="G487" s="2"/>
      <c r="H487" s="296">
        <f t="shared" si="45"/>
        <v>6743.6</v>
      </c>
      <c r="I487" s="296">
        <f t="shared" si="45"/>
        <v>282469.09999999998</v>
      </c>
    </row>
    <row r="488" spans="1:9" ht="44.25" customHeight="1" x14ac:dyDescent="0.3">
      <c r="A488" s="127"/>
      <c r="B488" s="95" t="s">
        <v>408</v>
      </c>
      <c r="C488" s="8" t="s">
        <v>125</v>
      </c>
      <c r="D488" s="9" t="s">
        <v>26</v>
      </c>
      <c r="E488" s="9" t="s">
        <v>3</v>
      </c>
      <c r="F488" s="8" t="s">
        <v>407</v>
      </c>
      <c r="G488" s="2"/>
      <c r="H488" s="385">
        <f>H492+H489+H494</f>
        <v>6743.6</v>
      </c>
      <c r="I488" s="385">
        <f>I492+I489+I494</f>
        <v>282469.09999999998</v>
      </c>
    </row>
    <row r="489" spans="1:9" ht="66.75" customHeight="1" x14ac:dyDescent="0.3">
      <c r="A489" s="127"/>
      <c r="B489" s="95" t="s">
        <v>619</v>
      </c>
      <c r="C489" s="8" t="s">
        <v>125</v>
      </c>
      <c r="D489" s="9" t="s">
        <v>26</v>
      </c>
      <c r="E489" s="9" t="s">
        <v>3</v>
      </c>
      <c r="F489" s="30" t="s">
        <v>620</v>
      </c>
      <c r="G489" s="2"/>
      <c r="H489" s="385">
        <f>H491+H490</f>
        <v>6743.6</v>
      </c>
      <c r="I489" s="385">
        <f>I491+I490</f>
        <v>68036.099999999991</v>
      </c>
    </row>
    <row r="490" spans="1:9" ht="66.75" customHeight="1" x14ac:dyDescent="0.3">
      <c r="A490" s="127"/>
      <c r="B490" s="293" t="s">
        <v>106</v>
      </c>
      <c r="C490" s="8" t="s">
        <v>125</v>
      </c>
      <c r="D490" s="9" t="s">
        <v>26</v>
      </c>
      <c r="E490" s="9" t="s">
        <v>3</v>
      </c>
      <c r="F490" s="30" t="s">
        <v>620</v>
      </c>
      <c r="G490" s="2" t="s">
        <v>84</v>
      </c>
      <c r="H490" s="385">
        <v>743.6</v>
      </c>
      <c r="I490" s="385">
        <f>404.1+743.6</f>
        <v>1147.7</v>
      </c>
    </row>
    <row r="491" spans="1:9" ht="32.25" customHeight="1" x14ac:dyDescent="0.3">
      <c r="A491" s="127"/>
      <c r="B491" s="95" t="s">
        <v>117</v>
      </c>
      <c r="C491" s="8" t="s">
        <v>125</v>
      </c>
      <c r="D491" s="9" t="s">
        <v>26</v>
      </c>
      <c r="E491" s="9" t="s">
        <v>3</v>
      </c>
      <c r="F491" s="30" t="s">
        <v>620</v>
      </c>
      <c r="G491" s="2" t="s">
        <v>116</v>
      </c>
      <c r="H491" s="385">
        <v>6000</v>
      </c>
      <c r="I491" s="385">
        <f>17000+43888.4+6000</f>
        <v>66888.399999999994</v>
      </c>
    </row>
    <row r="492" spans="1:9" ht="174.75" customHeight="1" x14ac:dyDescent="0.3">
      <c r="A492" s="127"/>
      <c r="B492" s="95" t="s">
        <v>678</v>
      </c>
      <c r="C492" s="8" t="s">
        <v>125</v>
      </c>
      <c r="D492" s="9" t="s">
        <v>26</v>
      </c>
      <c r="E492" s="9" t="s">
        <v>3</v>
      </c>
      <c r="F492" s="30" t="s">
        <v>677</v>
      </c>
      <c r="G492" s="2"/>
      <c r="H492" s="385">
        <f>H493</f>
        <v>0</v>
      </c>
      <c r="I492" s="385">
        <f>I493</f>
        <v>0</v>
      </c>
    </row>
    <row r="493" spans="1:9" ht="23.25" customHeight="1" x14ac:dyDescent="0.3">
      <c r="A493" s="127"/>
      <c r="B493" s="95" t="s">
        <v>117</v>
      </c>
      <c r="C493" s="8" t="s">
        <v>125</v>
      </c>
      <c r="D493" s="9" t="s">
        <v>26</v>
      </c>
      <c r="E493" s="9" t="s">
        <v>3</v>
      </c>
      <c r="F493" s="30" t="s">
        <v>677</v>
      </c>
      <c r="G493" s="2" t="s">
        <v>116</v>
      </c>
      <c r="H493" s="296"/>
      <c r="I493" s="385">
        <f>160332.2+39089.8+2942.3+12068.7-199422-15011</f>
        <v>0</v>
      </c>
    </row>
    <row r="494" spans="1:9" ht="93.75" x14ac:dyDescent="0.3">
      <c r="A494" s="127"/>
      <c r="B494" s="95" t="s">
        <v>702</v>
      </c>
      <c r="C494" s="8" t="s">
        <v>125</v>
      </c>
      <c r="D494" s="9" t="s">
        <v>26</v>
      </c>
      <c r="E494" s="9" t="s">
        <v>3</v>
      </c>
      <c r="F494" s="30" t="s">
        <v>701</v>
      </c>
      <c r="G494" s="2"/>
      <c r="H494" s="296">
        <f>H495</f>
        <v>0</v>
      </c>
      <c r="I494" s="385">
        <f>I495</f>
        <v>214433</v>
      </c>
    </row>
    <row r="495" spans="1:9" ht="23.25" customHeight="1" x14ac:dyDescent="0.3">
      <c r="A495" s="127"/>
      <c r="B495" s="95" t="s">
        <v>117</v>
      </c>
      <c r="C495" s="8" t="s">
        <v>125</v>
      </c>
      <c r="D495" s="9" t="s">
        <v>26</v>
      </c>
      <c r="E495" s="9" t="s">
        <v>3</v>
      </c>
      <c r="F495" s="30" t="s">
        <v>701</v>
      </c>
      <c r="G495" s="2" t="s">
        <v>116</v>
      </c>
      <c r="H495" s="296"/>
      <c r="I495" s="385">
        <f>199422+15011</f>
        <v>214433</v>
      </c>
    </row>
    <row r="496" spans="1:9" ht="18.75" x14ac:dyDescent="0.3">
      <c r="B496" s="87"/>
      <c r="C496" s="8"/>
      <c r="D496" s="30"/>
      <c r="E496" s="53"/>
      <c r="F496" s="30"/>
      <c r="G496" s="2"/>
      <c r="H496" s="2"/>
      <c r="I496" s="445"/>
    </row>
    <row r="497" spans="1:16" ht="60" customHeight="1" x14ac:dyDescent="0.3">
      <c r="A497" s="25" t="s">
        <v>44</v>
      </c>
      <c r="B497" s="90" t="s">
        <v>50</v>
      </c>
      <c r="C497" s="18" t="s">
        <v>20</v>
      </c>
      <c r="D497" s="19"/>
      <c r="E497" s="19"/>
      <c r="F497" s="19"/>
      <c r="G497" s="19"/>
      <c r="H497" s="386">
        <f>H498+H620+H631</f>
        <v>5710.7</v>
      </c>
      <c r="I497" s="386">
        <f>I498+I620+I631</f>
        <v>3192847.4000000004</v>
      </c>
      <c r="P497" s="352"/>
    </row>
    <row r="498" spans="1:16" ht="42" customHeight="1" x14ac:dyDescent="0.3">
      <c r="B498" s="121" t="s">
        <v>0</v>
      </c>
      <c r="C498" s="6" t="s">
        <v>20</v>
      </c>
      <c r="D498" s="11" t="s">
        <v>7</v>
      </c>
      <c r="E498" s="11"/>
      <c r="F498" s="8"/>
      <c r="G498" s="11"/>
      <c r="H498" s="302">
        <f>H499+H522+H581+H586+H569</f>
        <v>5561.5</v>
      </c>
      <c r="I498" s="302">
        <f>I499+I522+I581+I586+I569</f>
        <v>3122085.7</v>
      </c>
    </row>
    <row r="499" spans="1:16" ht="18.75" x14ac:dyDescent="0.3">
      <c r="B499" s="99" t="s">
        <v>2</v>
      </c>
      <c r="C499" s="78" t="s">
        <v>20</v>
      </c>
      <c r="D499" s="80" t="s">
        <v>7</v>
      </c>
      <c r="E499" s="80" t="s">
        <v>3</v>
      </c>
      <c r="F499" s="78"/>
      <c r="G499" s="80"/>
      <c r="H499" s="387">
        <f>H505+H500+H518</f>
        <v>7589.4</v>
      </c>
      <c r="I499" s="387">
        <f>I505+I500+I518</f>
        <v>1081667.5000000002</v>
      </c>
    </row>
    <row r="500" spans="1:16" ht="80.25" customHeight="1" x14ac:dyDescent="0.3">
      <c r="B500" s="293" t="s">
        <v>436</v>
      </c>
      <c r="C500" s="8" t="s">
        <v>20</v>
      </c>
      <c r="D500" s="2" t="s">
        <v>7</v>
      </c>
      <c r="E500" s="2" t="s">
        <v>3</v>
      </c>
      <c r="F500" s="8" t="s">
        <v>310</v>
      </c>
      <c r="G500" s="8"/>
      <c r="H500" s="387">
        <f t="shared" ref="H500:I501" si="46">H501</f>
        <v>0</v>
      </c>
      <c r="I500" s="387">
        <f t="shared" si="46"/>
        <v>657.8</v>
      </c>
    </row>
    <row r="501" spans="1:16" ht="40.5" customHeight="1" x14ac:dyDescent="0.3">
      <c r="B501" s="293" t="s">
        <v>376</v>
      </c>
      <c r="C501" s="8" t="s">
        <v>20</v>
      </c>
      <c r="D501" s="2" t="s">
        <v>7</v>
      </c>
      <c r="E501" s="2" t="s">
        <v>3</v>
      </c>
      <c r="F501" s="8" t="s">
        <v>375</v>
      </c>
      <c r="G501" s="8"/>
      <c r="H501" s="387">
        <f t="shared" si="46"/>
        <v>0</v>
      </c>
      <c r="I501" s="387">
        <f t="shared" si="46"/>
        <v>657.8</v>
      </c>
    </row>
    <row r="502" spans="1:16" ht="81.75" customHeight="1" x14ac:dyDescent="0.3">
      <c r="B502" s="293" t="s">
        <v>450</v>
      </c>
      <c r="C502" s="8" t="s">
        <v>20</v>
      </c>
      <c r="D502" s="2" t="s">
        <v>7</v>
      </c>
      <c r="E502" s="2" t="s">
        <v>3</v>
      </c>
      <c r="F502" s="8" t="s">
        <v>388</v>
      </c>
      <c r="G502" s="8"/>
      <c r="H502" s="387">
        <f>H503+H504</f>
        <v>0</v>
      </c>
      <c r="I502" s="387">
        <f>I503+I504</f>
        <v>657.8</v>
      </c>
    </row>
    <row r="503" spans="1:16" ht="18.75" x14ac:dyDescent="0.3">
      <c r="B503" s="162" t="s">
        <v>112</v>
      </c>
      <c r="C503" s="8" t="s">
        <v>20</v>
      </c>
      <c r="D503" s="2" t="s">
        <v>7</v>
      </c>
      <c r="E503" s="2" t="s">
        <v>3</v>
      </c>
      <c r="F503" s="8" t="s">
        <v>388</v>
      </c>
      <c r="G503" s="8" t="s">
        <v>111</v>
      </c>
      <c r="H503" s="387"/>
      <c r="I503" s="387">
        <f>657.8-49</f>
        <v>608.79999999999995</v>
      </c>
    </row>
    <row r="504" spans="1:16" ht="18.75" x14ac:dyDescent="0.3">
      <c r="B504" s="501" t="s">
        <v>119</v>
      </c>
      <c r="C504" s="8" t="s">
        <v>20</v>
      </c>
      <c r="D504" s="2" t="s">
        <v>7</v>
      </c>
      <c r="E504" s="2" t="s">
        <v>3</v>
      </c>
      <c r="F504" s="8" t="s">
        <v>388</v>
      </c>
      <c r="G504" s="8" t="s">
        <v>118</v>
      </c>
      <c r="H504" s="387"/>
      <c r="I504" s="387">
        <v>49</v>
      </c>
    </row>
    <row r="505" spans="1:16" ht="65.25" customHeight="1" x14ac:dyDescent="0.3">
      <c r="B505" s="99" t="s">
        <v>515</v>
      </c>
      <c r="C505" s="78" t="s">
        <v>20</v>
      </c>
      <c r="D505" s="80" t="s">
        <v>7</v>
      </c>
      <c r="E505" s="80" t="s">
        <v>3</v>
      </c>
      <c r="F505" s="78" t="s">
        <v>242</v>
      </c>
      <c r="G505" s="80"/>
      <c r="H505" s="72">
        <f>H506</f>
        <v>7589.4</v>
      </c>
      <c r="I505" s="72">
        <f>I506</f>
        <v>1080973.7000000002</v>
      </c>
    </row>
    <row r="506" spans="1:16" ht="42" customHeight="1" x14ac:dyDescent="0.3">
      <c r="B506" s="99" t="s">
        <v>136</v>
      </c>
      <c r="C506" s="78" t="s">
        <v>20</v>
      </c>
      <c r="D506" s="80" t="s">
        <v>7</v>
      </c>
      <c r="E506" s="80" t="s">
        <v>3</v>
      </c>
      <c r="F506" s="78" t="s">
        <v>243</v>
      </c>
      <c r="G506" s="80"/>
      <c r="H506" s="387">
        <f>H513+H515+H510+H507</f>
        <v>7589.4</v>
      </c>
      <c r="I506" s="387">
        <f>I513+I515+I510+I507</f>
        <v>1080973.7000000002</v>
      </c>
    </row>
    <row r="507" spans="1:16" ht="62.25" customHeight="1" x14ac:dyDescent="0.3">
      <c r="B507" s="99" t="s">
        <v>147</v>
      </c>
      <c r="C507" s="78" t="s">
        <v>20</v>
      </c>
      <c r="D507" s="80" t="s">
        <v>7</v>
      </c>
      <c r="E507" s="80" t="s">
        <v>3</v>
      </c>
      <c r="F507" s="78" t="s">
        <v>244</v>
      </c>
      <c r="G507" s="80"/>
      <c r="H507" s="387">
        <f>H508+H509</f>
        <v>7525.4</v>
      </c>
      <c r="I507" s="387">
        <f>I508+I509</f>
        <v>33779.300000000003</v>
      </c>
    </row>
    <row r="508" spans="1:16" ht="35.25" customHeight="1" x14ac:dyDescent="0.35">
      <c r="B508" s="162" t="s">
        <v>112</v>
      </c>
      <c r="C508" s="78" t="s">
        <v>20</v>
      </c>
      <c r="D508" s="80" t="s">
        <v>7</v>
      </c>
      <c r="E508" s="80" t="s">
        <v>3</v>
      </c>
      <c r="F508" s="78" t="s">
        <v>244</v>
      </c>
      <c r="G508" s="80" t="s">
        <v>111</v>
      </c>
      <c r="H508" s="387">
        <v>7185.9</v>
      </c>
      <c r="I508" s="72">
        <f>10582.4+15671.5+7185.9</f>
        <v>33439.800000000003</v>
      </c>
      <c r="P508" s="326"/>
    </row>
    <row r="509" spans="1:16" ht="35.25" customHeight="1" x14ac:dyDescent="0.35">
      <c r="B509" s="506" t="s">
        <v>119</v>
      </c>
      <c r="C509" s="78" t="s">
        <v>20</v>
      </c>
      <c r="D509" s="80" t="s">
        <v>7</v>
      </c>
      <c r="E509" s="80" t="s">
        <v>3</v>
      </c>
      <c r="F509" s="78" t="s">
        <v>244</v>
      </c>
      <c r="G509" s="80" t="s">
        <v>118</v>
      </c>
      <c r="H509" s="387">
        <v>339.5</v>
      </c>
      <c r="I509" s="72">
        <v>339.5</v>
      </c>
      <c r="P509" s="326"/>
    </row>
    <row r="510" spans="1:16" ht="62.25" customHeight="1" x14ac:dyDescent="0.3">
      <c r="B510" s="319" t="s">
        <v>104</v>
      </c>
      <c r="C510" s="8" t="s">
        <v>20</v>
      </c>
      <c r="D510" s="2" t="s">
        <v>7</v>
      </c>
      <c r="E510" s="2" t="s">
        <v>3</v>
      </c>
      <c r="F510" s="8" t="s">
        <v>411</v>
      </c>
      <c r="G510" s="52"/>
      <c r="H510" s="296">
        <f>H511+H512</f>
        <v>64</v>
      </c>
      <c r="I510" s="296">
        <f>I511+I512</f>
        <v>321697.8</v>
      </c>
    </row>
    <row r="511" spans="1:16" ht="35.25" customHeight="1" x14ac:dyDescent="0.3">
      <c r="B511" s="15" t="s">
        <v>112</v>
      </c>
      <c r="C511" s="8" t="s">
        <v>20</v>
      </c>
      <c r="D511" s="29" t="s">
        <v>7</v>
      </c>
      <c r="E511" s="29" t="s">
        <v>3</v>
      </c>
      <c r="F511" s="8" t="s">
        <v>411</v>
      </c>
      <c r="G511" s="29" t="s">
        <v>111</v>
      </c>
      <c r="H511" s="387">
        <v>64</v>
      </c>
      <c r="I511" s="300">
        <f>302645.1+777.5+64</f>
        <v>303486.59999999998</v>
      </c>
    </row>
    <row r="512" spans="1:16" ht="35.25" customHeight="1" x14ac:dyDescent="0.3">
      <c r="B512" s="318" t="s">
        <v>119</v>
      </c>
      <c r="C512" s="8" t="s">
        <v>20</v>
      </c>
      <c r="D512" s="52" t="s">
        <v>7</v>
      </c>
      <c r="E512" s="52" t="s">
        <v>3</v>
      </c>
      <c r="F512" s="8" t="s">
        <v>411</v>
      </c>
      <c r="G512" s="52" t="s">
        <v>118</v>
      </c>
      <c r="H512" s="387"/>
      <c r="I512" s="296">
        <f>18198.2+13</f>
        <v>18211.2</v>
      </c>
    </row>
    <row r="513" spans="1:21" ht="174.75" customHeight="1" x14ac:dyDescent="0.3">
      <c r="B513" s="318" t="s">
        <v>355</v>
      </c>
      <c r="C513" s="8" t="s">
        <v>20</v>
      </c>
      <c r="D513" s="2" t="s">
        <v>7</v>
      </c>
      <c r="E513" s="2" t="s">
        <v>3</v>
      </c>
      <c r="F513" s="8" t="s">
        <v>245</v>
      </c>
      <c r="G513" s="2"/>
      <c r="H513" s="72">
        <f>H514</f>
        <v>0</v>
      </c>
      <c r="I513" s="72">
        <f>I514</f>
        <v>4035.8</v>
      </c>
    </row>
    <row r="514" spans="1:21" ht="33.75" customHeight="1" x14ac:dyDescent="0.3">
      <c r="B514" s="13" t="s">
        <v>112</v>
      </c>
      <c r="C514" s="8" t="s">
        <v>20</v>
      </c>
      <c r="D514" s="2" t="s">
        <v>7</v>
      </c>
      <c r="E514" s="2" t="s">
        <v>3</v>
      </c>
      <c r="F514" s="8" t="s">
        <v>245</v>
      </c>
      <c r="G514" s="2" t="s">
        <v>111</v>
      </c>
      <c r="H514" s="387"/>
      <c r="I514" s="72">
        <f>4026.4+9.4</f>
        <v>4035.8</v>
      </c>
    </row>
    <row r="515" spans="1:21" ht="123.75" customHeight="1" x14ac:dyDescent="0.3">
      <c r="A515" s="75"/>
      <c r="B515" s="313" t="s">
        <v>372</v>
      </c>
      <c r="C515" s="78" t="s">
        <v>20</v>
      </c>
      <c r="D515" s="80" t="s">
        <v>7</v>
      </c>
      <c r="E515" s="80" t="s">
        <v>3</v>
      </c>
      <c r="F515" s="78" t="s">
        <v>246</v>
      </c>
      <c r="G515" s="80"/>
      <c r="H515" s="314">
        <f>H516+H517</f>
        <v>0</v>
      </c>
      <c r="I515" s="314">
        <f>I516+I517</f>
        <v>721460.8</v>
      </c>
      <c r="P515" s="564"/>
      <c r="Q515" s="519"/>
      <c r="R515" s="519"/>
      <c r="S515" s="519"/>
      <c r="T515" s="519"/>
      <c r="U515" s="519"/>
    </row>
    <row r="516" spans="1:21" ht="45" customHeight="1" x14ac:dyDescent="0.3">
      <c r="A516" s="75"/>
      <c r="B516" s="77" t="s">
        <v>112</v>
      </c>
      <c r="C516" s="78" t="s">
        <v>20</v>
      </c>
      <c r="D516" s="81" t="s">
        <v>7</v>
      </c>
      <c r="E516" s="81" t="s">
        <v>3</v>
      </c>
      <c r="F516" s="78" t="s">
        <v>246</v>
      </c>
      <c r="G516" s="81" t="s">
        <v>111</v>
      </c>
      <c r="H516" s="314"/>
      <c r="I516" s="314">
        <f>663728.5+11125.5-857</f>
        <v>673997</v>
      </c>
    </row>
    <row r="517" spans="1:21" ht="36.75" customHeight="1" x14ac:dyDescent="0.3">
      <c r="B517" s="99" t="s">
        <v>119</v>
      </c>
      <c r="C517" s="78" t="s">
        <v>20</v>
      </c>
      <c r="D517" s="315" t="s">
        <v>7</v>
      </c>
      <c r="E517" s="315" t="s">
        <v>3</v>
      </c>
      <c r="F517" s="78" t="s">
        <v>246</v>
      </c>
      <c r="G517" s="315" t="s">
        <v>118</v>
      </c>
      <c r="H517" s="314"/>
      <c r="I517" s="314">
        <f>40029.8+4734+2700</f>
        <v>47463.8</v>
      </c>
    </row>
    <row r="518" spans="1:21" ht="56.25" x14ac:dyDescent="0.3">
      <c r="B518" s="456" t="s">
        <v>504</v>
      </c>
      <c r="C518" s="8" t="s">
        <v>20</v>
      </c>
      <c r="D518" s="9" t="s">
        <v>7</v>
      </c>
      <c r="E518" s="9" t="s">
        <v>3</v>
      </c>
      <c r="F518" s="8" t="s">
        <v>229</v>
      </c>
      <c r="G518" s="2"/>
      <c r="H518" s="314">
        <f t="shared" ref="H518:I520" si="47">H519</f>
        <v>0</v>
      </c>
      <c r="I518" s="314">
        <f t="shared" si="47"/>
        <v>36</v>
      </c>
    </row>
    <row r="519" spans="1:21" ht="93.75" x14ac:dyDescent="0.3">
      <c r="B519" s="456" t="s">
        <v>575</v>
      </c>
      <c r="C519" s="8" t="s">
        <v>20</v>
      </c>
      <c r="D519" s="9" t="s">
        <v>7</v>
      </c>
      <c r="E519" s="9" t="s">
        <v>3</v>
      </c>
      <c r="F519" s="8" t="s">
        <v>559</v>
      </c>
      <c r="G519" s="2"/>
      <c r="H519" s="314">
        <f t="shared" si="47"/>
        <v>0</v>
      </c>
      <c r="I519" s="314">
        <f t="shared" si="47"/>
        <v>36</v>
      </c>
    </row>
    <row r="520" spans="1:21" ht="56.25" x14ac:dyDescent="0.3">
      <c r="B520" s="456" t="s">
        <v>149</v>
      </c>
      <c r="C520" s="8" t="s">
        <v>20</v>
      </c>
      <c r="D520" s="9" t="s">
        <v>7</v>
      </c>
      <c r="E520" s="9" t="s">
        <v>3</v>
      </c>
      <c r="F520" s="8" t="s">
        <v>560</v>
      </c>
      <c r="G520" s="2"/>
      <c r="H520" s="314">
        <f t="shared" si="47"/>
        <v>0</v>
      </c>
      <c r="I520" s="314">
        <f t="shared" si="47"/>
        <v>36</v>
      </c>
    </row>
    <row r="521" spans="1:21" ht="36.75" customHeight="1" x14ac:dyDescent="0.3">
      <c r="B521" s="15" t="s">
        <v>112</v>
      </c>
      <c r="C521" s="8" t="s">
        <v>20</v>
      </c>
      <c r="D521" s="9" t="s">
        <v>7</v>
      </c>
      <c r="E521" s="9" t="s">
        <v>3</v>
      </c>
      <c r="F521" s="8" t="s">
        <v>560</v>
      </c>
      <c r="G521" s="2" t="s">
        <v>111</v>
      </c>
      <c r="H521" s="314"/>
      <c r="I521" s="314">
        <f>12+24</f>
        <v>36</v>
      </c>
    </row>
    <row r="522" spans="1:21" ht="34.5" customHeight="1" x14ac:dyDescent="0.3">
      <c r="B522" s="89" t="s">
        <v>1</v>
      </c>
      <c r="C522" s="8" t="s">
        <v>20</v>
      </c>
      <c r="D522" s="2" t="s">
        <v>7</v>
      </c>
      <c r="E522" s="2" t="s">
        <v>6</v>
      </c>
      <c r="F522" s="8"/>
      <c r="G522" s="2"/>
      <c r="H522" s="72">
        <f>H523+H564</f>
        <v>-2208.8999999999996</v>
      </c>
      <c r="I522" s="72">
        <f>I523+I564</f>
        <v>1665572.9999999995</v>
      </c>
    </row>
    <row r="523" spans="1:21" ht="60" customHeight="1" x14ac:dyDescent="0.3">
      <c r="B523" s="99" t="s">
        <v>515</v>
      </c>
      <c r="C523" s="8" t="s">
        <v>20</v>
      </c>
      <c r="D523" s="2" t="s">
        <v>7</v>
      </c>
      <c r="E523" s="2" t="s">
        <v>6</v>
      </c>
      <c r="F523" s="8" t="s">
        <v>242</v>
      </c>
      <c r="G523" s="2"/>
      <c r="H523" s="72">
        <f>H524</f>
        <v>-2208.8999999999996</v>
      </c>
      <c r="I523" s="72">
        <f>I524</f>
        <v>1665176.9999999995</v>
      </c>
    </row>
    <row r="524" spans="1:21" ht="45" customHeight="1" x14ac:dyDescent="0.3">
      <c r="B524" s="99" t="s">
        <v>136</v>
      </c>
      <c r="C524" s="78" t="s">
        <v>20</v>
      </c>
      <c r="D524" s="80" t="s">
        <v>7</v>
      </c>
      <c r="E524" s="80" t="s">
        <v>6</v>
      </c>
      <c r="F524" s="78" t="s">
        <v>243</v>
      </c>
      <c r="G524" s="80"/>
      <c r="H524" s="72">
        <f>H525+H531+H533+H528+H536+H539+H548+H554+H542+H551+H545+H557</f>
        <v>-2208.8999999999996</v>
      </c>
      <c r="I524" s="72">
        <f>I525+I531+I533+I528+I536+I539+I548+I554+I542+I551+I545+I557</f>
        <v>1665176.9999999995</v>
      </c>
    </row>
    <row r="525" spans="1:21" ht="60.75" customHeight="1" x14ac:dyDescent="0.3">
      <c r="B525" s="99" t="s">
        <v>147</v>
      </c>
      <c r="C525" s="78" t="s">
        <v>20</v>
      </c>
      <c r="D525" s="80" t="s">
        <v>7</v>
      </c>
      <c r="E525" s="80" t="s">
        <v>6</v>
      </c>
      <c r="F525" s="78" t="s">
        <v>244</v>
      </c>
      <c r="G525" s="80"/>
      <c r="H525" s="72">
        <f>H526+H527</f>
        <v>-2208.8999999999996</v>
      </c>
      <c r="I525" s="72">
        <f>I526+I527</f>
        <v>244302.6</v>
      </c>
    </row>
    <row r="526" spans="1:21" ht="29.25" customHeight="1" x14ac:dyDescent="0.45">
      <c r="B526" s="77" t="s">
        <v>112</v>
      </c>
      <c r="C526" s="78" t="s">
        <v>20</v>
      </c>
      <c r="D526" s="80" t="s">
        <v>7</v>
      </c>
      <c r="E526" s="80" t="s">
        <v>6</v>
      </c>
      <c r="F526" s="78" t="s">
        <v>244</v>
      </c>
      <c r="G526" s="80" t="s">
        <v>111</v>
      </c>
      <c r="H526" s="72">
        <f>-10223.3+2626.4-702.1</f>
        <v>-8299</v>
      </c>
      <c r="I526" s="394">
        <f>622927.4+63900.1-361505.2-65258.9-16137.4-10223.3+2626.4-702.1</f>
        <v>235627</v>
      </c>
      <c r="P526" s="348"/>
    </row>
    <row r="527" spans="1:21" ht="29.25" customHeight="1" x14ac:dyDescent="0.3">
      <c r="B527" s="141" t="s">
        <v>119</v>
      </c>
      <c r="C527" s="78" t="s">
        <v>20</v>
      </c>
      <c r="D527" s="80" t="s">
        <v>7</v>
      </c>
      <c r="E527" s="80" t="s">
        <v>6</v>
      </c>
      <c r="F527" s="78" t="s">
        <v>244</v>
      </c>
      <c r="G527" s="80" t="s">
        <v>118</v>
      </c>
      <c r="H527" s="72">
        <f>5993+97.1</f>
        <v>6090.1</v>
      </c>
      <c r="I527" s="72">
        <f>2585.5+5993+97.1</f>
        <v>8675.6</v>
      </c>
    </row>
    <row r="528" spans="1:21" ht="69" customHeight="1" x14ac:dyDescent="0.3">
      <c r="B528" s="320" t="s">
        <v>104</v>
      </c>
      <c r="C528" s="8" t="s">
        <v>20</v>
      </c>
      <c r="D528" s="29" t="s">
        <v>7</v>
      </c>
      <c r="E528" s="29" t="s">
        <v>6</v>
      </c>
      <c r="F528" s="30" t="s">
        <v>411</v>
      </c>
      <c r="G528" s="2"/>
      <c r="H528" s="296">
        <f>H529+H530</f>
        <v>0</v>
      </c>
      <c r="I528" s="296">
        <f>I529+I530</f>
        <v>115565.90000000001</v>
      </c>
    </row>
    <row r="529" spans="2:21" ht="29.25" customHeight="1" x14ac:dyDescent="0.3">
      <c r="B529" s="15" t="s">
        <v>112</v>
      </c>
      <c r="C529" s="8" t="s">
        <v>20</v>
      </c>
      <c r="D529" s="29" t="s">
        <v>7</v>
      </c>
      <c r="E529" s="29" t="s">
        <v>6</v>
      </c>
      <c r="F529" s="30" t="s">
        <v>411</v>
      </c>
      <c r="G529" s="2" t="s">
        <v>111</v>
      </c>
      <c r="H529" s="296"/>
      <c r="I529" s="296">
        <f>107705.5+13.8</f>
        <v>107719.3</v>
      </c>
    </row>
    <row r="530" spans="2:21" ht="29.25" customHeight="1" x14ac:dyDescent="0.3">
      <c r="B530" s="318" t="s">
        <v>120</v>
      </c>
      <c r="C530" s="8" t="s">
        <v>20</v>
      </c>
      <c r="D530" s="29" t="s">
        <v>7</v>
      </c>
      <c r="E530" s="29" t="s">
        <v>6</v>
      </c>
      <c r="F530" s="30" t="s">
        <v>411</v>
      </c>
      <c r="G530" s="2" t="s">
        <v>118</v>
      </c>
      <c r="H530" s="296"/>
      <c r="I530" s="296">
        <v>7846.6</v>
      </c>
    </row>
    <row r="531" spans="2:21" ht="175.5" customHeight="1" x14ac:dyDescent="0.3">
      <c r="B531" s="361" t="s">
        <v>355</v>
      </c>
      <c r="C531" s="8" t="s">
        <v>20</v>
      </c>
      <c r="D531" s="2" t="s">
        <v>7</v>
      </c>
      <c r="E531" s="2" t="s">
        <v>6</v>
      </c>
      <c r="F531" s="8" t="s">
        <v>245</v>
      </c>
      <c r="G531" s="2"/>
      <c r="H531" s="72">
        <f>H532</f>
        <v>0</v>
      </c>
      <c r="I531" s="72">
        <f>I532</f>
        <v>7708.8</v>
      </c>
    </row>
    <row r="532" spans="2:21" ht="31.5" customHeight="1" x14ac:dyDescent="0.3">
      <c r="B532" s="13" t="s">
        <v>112</v>
      </c>
      <c r="C532" s="8" t="s">
        <v>20</v>
      </c>
      <c r="D532" s="2" t="s">
        <v>7</v>
      </c>
      <c r="E532" s="2" t="s">
        <v>6</v>
      </c>
      <c r="F532" s="8" t="s">
        <v>245</v>
      </c>
      <c r="G532" s="2" t="s">
        <v>111</v>
      </c>
      <c r="H532" s="72"/>
      <c r="I532" s="72">
        <f>7718.2-9.4</f>
        <v>7708.8</v>
      </c>
    </row>
    <row r="533" spans="2:21" ht="123" customHeight="1" x14ac:dyDescent="0.3">
      <c r="B533" s="309" t="s">
        <v>372</v>
      </c>
      <c r="C533" s="8" t="s">
        <v>20</v>
      </c>
      <c r="D533" s="29" t="s">
        <v>7</v>
      </c>
      <c r="E533" s="29" t="s">
        <v>6</v>
      </c>
      <c r="F533" s="30" t="s">
        <v>246</v>
      </c>
      <c r="G533" s="29"/>
      <c r="H533" s="296">
        <f>H534+H535</f>
        <v>0</v>
      </c>
      <c r="I533" s="296">
        <f>I534+I535</f>
        <v>1070388.2999999998</v>
      </c>
    </row>
    <row r="534" spans="2:21" ht="36" customHeight="1" x14ac:dyDescent="0.35">
      <c r="B534" s="15" t="s">
        <v>112</v>
      </c>
      <c r="C534" s="8" t="s">
        <v>20</v>
      </c>
      <c r="D534" s="29" t="s">
        <v>7</v>
      </c>
      <c r="E534" s="29" t="s">
        <v>6</v>
      </c>
      <c r="F534" s="30" t="s">
        <v>246</v>
      </c>
      <c r="G534" s="2" t="s">
        <v>111</v>
      </c>
      <c r="H534" s="296"/>
      <c r="I534" s="296">
        <f>960511.2+48789.1-7854.4</f>
        <v>1001445.8999999999</v>
      </c>
      <c r="P534" s="333"/>
    </row>
    <row r="535" spans="2:21" ht="25.5" customHeight="1" x14ac:dyDescent="0.3">
      <c r="B535" s="123" t="s">
        <v>120</v>
      </c>
      <c r="C535" s="8" t="s">
        <v>20</v>
      </c>
      <c r="D535" s="29" t="s">
        <v>7</v>
      </c>
      <c r="E535" s="29" t="s">
        <v>6</v>
      </c>
      <c r="F535" s="30" t="s">
        <v>246</v>
      </c>
      <c r="G535" s="2" t="s">
        <v>118</v>
      </c>
      <c r="H535" s="2"/>
      <c r="I535" s="296">
        <f>51384.6+17557.8</f>
        <v>68942.399999999994</v>
      </c>
    </row>
    <row r="536" spans="2:21" ht="270" customHeight="1" x14ac:dyDescent="0.3">
      <c r="B536" s="307" t="s">
        <v>627</v>
      </c>
      <c r="C536" s="8" t="s">
        <v>20</v>
      </c>
      <c r="D536" s="29" t="s">
        <v>7</v>
      </c>
      <c r="E536" s="29" t="s">
        <v>6</v>
      </c>
      <c r="F536" s="30" t="s">
        <v>248</v>
      </c>
      <c r="G536" s="2"/>
      <c r="H536" s="296">
        <f>H537+H538</f>
        <v>0</v>
      </c>
      <c r="I536" s="296">
        <f>I537+I538</f>
        <v>23882</v>
      </c>
      <c r="P536" s="564"/>
      <c r="Q536" s="519"/>
      <c r="R536" s="519"/>
      <c r="S536" s="519"/>
      <c r="T536" s="519"/>
    </row>
    <row r="537" spans="2:21" ht="29.25" customHeight="1" x14ac:dyDescent="0.3">
      <c r="B537" s="15" t="s">
        <v>112</v>
      </c>
      <c r="C537" s="8" t="s">
        <v>20</v>
      </c>
      <c r="D537" s="29" t="s">
        <v>7</v>
      </c>
      <c r="E537" s="29" t="s">
        <v>6</v>
      </c>
      <c r="F537" s="30" t="s">
        <v>248</v>
      </c>
      <c r="G537" s="2" t="s">
        <v>111</v>
      </c>
      <c r="H537" s="296"/>
      <c r="I537" s="296">
        <f>13145.7+9611.3</f>
        <v>22757</v>
      </c>
    </row>
    <row r="538" spans="2:21" ht="29.25" customHeight="1" x14ac:dyDescent="0.3">
      <c r="B538" s="308" t="s">
        <v>120</v>
      </c>
      <c r="C538" s="8" t="s">
        <v>20</v>
      </c>
      <c r="D538" s="29" t="s">
        <v>7</v>
      </c>
      <c r="E538" s="29" t="s">
        <v>6</v>
      </c>
      <c r="F538" s="30" t="s">
        <v>248</v>
      </c>
      <c r="G538" s="2" t="s">
        <v>118</v>
      </c>
      <c r="H538" s="2"/>
      <c r="I538" s="296">
        <v>1125</v>
      </c>
    </row>
    <row r="539" spans="2:21" ht="275.25" customHeight="1" x14ac:dyDescent="0.3">
      <c r="B539" s="308" t="s">
        <v>410</v>
      </c>
      <c r="C539" s="8" t="s">
        <v>20</v>
      </c>
      <c r="D539" s="29" t="s">
        <v>7</v>
      </c>
      <c r="E539" s="29" t="s">
        <v>6</v>
      </c>
      <c r="F539" s="30" t="s">
        <v>289</v>
      </c>
      <c r="G539" s="2"/>
      <c r="H539" s="296">
        <f>H540+H541</f>
        <v>0</v>
      </c>
      <c r="I539" s="296">
        <f>I540+I541</f>
        <v>5660.2</v>
      </c>
      <c r="P539" s="564"/>
      <c r="Q539" s="519"/>
      <c r="R539" s="519"/>
      <c r="S539" s="519"/>
      <c r="T539" s="519"/>
      <c r="U539" s="519"/>
    </row>
    <row r="540" spans="2:21" ht="30.75" customHeight="1" x14ac:dyDescent="0.3">
      <c r="B540" s="15" t="s">
        <v>112</v>
      </c>
      <c r="C540" s="8" t="s">
        <v>20</v>
      </c>
      <c r="D540" s="29" t="s">
        <v>7</v>
      </c>
      <c r="E540" s="29" t="s">
        <v>6</v>
      </c>
      <c r="F540" s="30" t="s">
        <v>289</v>
      </c>
      <c r="G540" s="2" t="s">
        <v>111</v>
      </c>
      <c r="H540" s="2"/>
      <c r="I540" s="298">
        <v>4660.2</v>
      </c>
    </row>
    <row r="541" spans="2:21" ht="30.75" customHeight="1" x14ac:dyDescent="0.3">
      <c r="B541" s="343" t="s">
        <v>120</v>
      </c>
      <c r="C541" s="8" t="s">
        <v>20</v>
      </c>
      <c r="D541" s="29" t="s">
        <v>7</v>
      </c>
      <c r="E541" s="29" t="s">
        <v>6</v>
      </c>
      <c r="F541" s="30" t="s">
        <v>289</v>
      </c>
      <c r="G541" s="2" t="s">
        <v>118</v>
      </c>
      <c r="H541" s="2"/>
      <c r="I541" s="298">
        <v>1000</v>
      </c>
    </row>
    <row r="542" spans="2:21" ht="186.75" customHeight="1" x14ac:dyDescent="0.3">
      <c r="B542" s="15" t="s">
        <v>580</v>
      </c>
      <c r="C542" s="8" t="s">
        <v>20</v>
      </c>
      <c r="D542" s="29" t="s">
        <v>7</v>
      </c>
      <c r="E542" s="29" t="s">
        <v>6</v>
      </c>
      <c r="F542" s="79" t="s">
        <v>579</v>
      </c>
      <c r="G542" s="80"/>
      <c r="H542" s="298">
        <f>H543+H544</f>
        <v>0</v>
      </c>
      <c r="I542" s="298">
        <f>I543+I544</f>
        <v>3072.4</v>
      </c>
    </row>
    <row r="543" spans="2:21" ht="30.75" customHeight="1" x14ac:dyDescent="0.3">
      <c r="B543" s="15" t="s">
        <v>112</v>
      </c>
      <c r="C543" s="8" t="s">
        <v>20</v>
      </c>
      <c r="D543" s="29" t="s">
        <v>7</v>
      </c>
      <c r="E543" s="29" t="s">
        <v>6</v>
      </c>
      <c r="F543" s="79" t="s">
        <v>579</v>
      </c>
      <c r="G543" s="80" t="s">
        <v>111</v>
      </c>
      <c r="H543" s="80"/>
      <c r="I543" s="298">
        <v>3032.4</v>
      </c>
    </row>
    <row r="544" spans="2:21" ht="30.75" customHeight="1" x14ac:dyDescent="0.3">
      <c r="B544" s="390" t="s">
        <v>120</v>
      </c>
      <c r="C544" s="8" t="s">
        <v>20</v>
      </c>
      <c r="D544" s="29" t="s">
        <v>7</v>
      </c>
      <c r="E544" s="29" t="s">
        <v>6</v>
      </c>
      <c r="F544" s="79" t="s">
        <v>579</v>
      </c>
      <c r="G544" s="80" t="s">
        <v>118</v>
      </c>
      <c r="H544" s="80"/>
      <c r="I544" s="298">
        <v>40</v>
      </c>
    </row>
    <row r="545" spans="2:16" ht="93.75" x14ac:dyDescent="0.3">
      <c r="B545" s="498" t="s">
        <v>453</v>
      </c>
      <c r="C545" s="8" t="s">
        <v>20</v>
      </c>
      <c r="D545" s="29" t="s">
        <v>7</v>
      </c>
      <c r="E545" s="29" t="s">
        <v>6</v>
      </c>
      <c r="F545" s="79" t="s">
        <v>703</v>
      </c>
      <c r="G545" s="80"/>
      <c r="H545" s="296">
        <f>H546+H547</f>
        <v>0</v>
      </c>
      <c r="I545" s="296">
        <f>I546+I547</f>
        <v>0</v>
      </c>
    </row>
    <row r="546" spans="2:16" ht="30.75" customHeight="1" x14ac:dyDescent="0.3">
      <c r="B546" s="15" t="s">
        <v>112</v>
      </c>
      <c r="C546" s="8" t="s">
        <v>20</v>
      </c>
      <c r="D546" s="29" t="s">
        <v>7</v>
      </c>
      <c r="E546" s="29" t="s">
        <v>6</v>
      </c>
      <c r="F546" s="79" t="s">
        <v>703</v>
      </c>
      <c r="G546" s="80" t="s">
        <v>111</v>
      </c>
      <c r="H546" s="296"/>
      <c r="I546" s="296">
        <f>74790.5-69370-5420.5</f>
        <v>0</v>
      </c>
    </row>
    <row r="547" spans="2:16" ht="30.75" customHeight="1" x14ac:dyDescent="0.3">
      <c r="B547" s="498" t="s">
        <v>120</v>
      </c>
      <c r="C547" s="8" t="s">
        <v>20</v>
      </c>
      <c r="D547" s="29" t="s">
        <v>7</v>
      </c>
      <c r="E547" s="29" t="s">
        <v>6</v>
      </c>
      <c r="F547" s="79" t="s">
        <v>703</v>
      </c>
      <c r="G547" s="80" t="s">
        <v>118</v>
      </c>
      <c r="H547" s="296"/>
      <c r="I547" s="296">
        <f>6153.3-5800-353.3</f>
        <v>0</v>
      </c>
    </row>
    <row r="548" spans="2:16" ht="93.75" x14ac:dyDescent="0.3">
      <c r="B548" s="362" t="s">
        <v>453</v>
      </c>
      <c r="C548" s="8" t="s">
        <v>20</v>
      </c>
      <c r="D548" s="29" t="s">
        <v>7</v>
      </c>
      <c r="E548" s="29" t="s">
        <v>6</v>
      </c>
      <c r="F548" s="79" t="s">
        <v>696</v>
      </c>
      <c r="G548" s="80"/>
      <c r="H548" s="296">
        <f>H549+H550</f>
        <v>0</v>
      </c>
      <c r="I548" s="296">
        <f>I549+I550</f>
        <v>77509.900000000009</v>
      </c>
      <c r="P548" s="410"/>
    </row>
    <row r="549" spans="2:16" ht="30.75" customHeight="1" x14ac:dyDescent="0.3">
      <c r="B549" s="15" t="s">
        <v>112</v>
      </c>
      <c r="C549" s="8" t="s">
        <v>20</v>
      </c>
      <c r="D549" s="29" t="s">
        <v>7</v>
      </c>
      <c r="E549" s="29" t="s">
        <v>6</v>
      </c>
      <c r="F549" s="79" t="s">
        <v>696</v>
      </c>
      <c r="G549" s="80" t="s">
        <v>111</v>
      </c>
      <c r="H549" s="296">
        <v>1191.76351</v>
      </c>
      <c r="I549" s="296">
        <f>74790.5-3433.9+1191.76351</f>
        <v>72548.36351000001</v>
      </c>
    </row>
    <row r="550" spans="2:16" ht="30.75" customHeight="1" x14ac:dyDescent="0.3">
      <c r="B550" s="362" t="s">
        <v>120</v>
      </c>
      <c r="C550" s="8" t="s">
        <v>20</v>
      </c>
      <c r="D550" s="29" t="s">
        <v>7</v>
      </c>
      <c r="E550" s="29" t="s">
        <v>6</v>
      </c>
      <c r="F550" s="79" t="s">
        <v>696</v>
      </c>
      <c r="G550" s="80" t="s">
        <v>118</v>
      </c>
      <c r="H550" s="296">
        <v>-1191.76351</v>
      </c>
      <c r="I550" s="296">
        <f>6153.3-1191.76351</f>
        <v>4961.5364900000004</v>
      </c>
    </row>
    <row r="551" spans="2:16" ht="309" customHeight="1" x14ac:dyDescent="0.3">
      <c r="B551" s="439" t="s">
        <v>674</v>
      </c>
      <c r="C551" s="8" t="s">
        <v>20</v>
      </c>
      <c r="D551" s="29" t="s">
        <v>7</v>
      </c>
      <c r="E551" s="29" t="s">
        <v>6</v>
      </c>
      <c r="F551" s="30" t="s">
        <v>621</v>
      </c>
      <c r="G551" s="2"/>
      <c r="H551" s="296">
        <f>H552+H553</f>
        <v>0</v>
      </c>
      <c r="I551" s="296">
        <f>I552+I553</f>
        <v>0</v>
      </c>
    </row>
    <row r="552" spans="2:16" ht="30.75" customHeight="1" x14ac:dyDescent="0.3">
      <c r="B552" s="15" t="s">
        <v>112</v>
      </c>
      <c r="C552" s="8" t="s">
        <v>20</v>
      </c>
      <c r="D552" s="29" t="s">
        <v>7</v>
      </c>
      <c r="E552" s="29" t="s">
        <v>6</v>
      </c>
      <c r="F552" s="30" t="s">
        <v>621</v>
      </c>
      <c r="G552" s="2" t="s">
        <v>111</v>
      </c>
      <c r="H552" s="296"/>
      <c r="I552" s="296">
        <f>42888.8-42888.8</f>
        <v>0</v>
      </c>
    </row>
    <row r="553" spans="2:16" ht="30.75" customHeight="1" x14ac:dyDescent="0.3">
      <c r="B553" s="439" t="s">
        <v>120</v>
      </c>
      <c r="C553" s="8" t="s">
        <v>20</v>
      </c>
      <c r="D553" s="29" t="s">
        <v>7</v>
      </c>
      <c r="E553" s="29" t="s">
        <v>6</v>
      </c>
      <c r="F553" s="30" t="s">
        <v>621</v>
      </c>
      <c r="G553" s="2" t="s">
        <v>118</v>
      </c>
      <c r="H553" s="296"/>
      <c r="I553" s="296">
        <f>5780-5780</f>
        <v>0</v>
      </c>
    </row>
    <row r="554" spans="2:16" ht="93.75" x14ac:dyDescent="0.3">
      <c r="B554" s="384" t="s">
        <v>697</v>
      </c>
      <c r="C554" s="8" t="s">
        <v>20</v>
      </c>
      <c r="D554" s="29" t="s">
        <v>7</v>
      </c>
      <c r="E554" s="29" t="s">
        <v>6</v>
      </c>
      <c r="F554" s="79" t="s">
        <v>578</v>
      </c>
      <c r="G554" s="80"/>
      <c r="H554" s="388">
        <f>H555+H556</f>
        <v>0</v>
      </c>
      <c r="I554" s="388">
        <f>I555+I556</f>
        <v>12216.1</v>
      </c>
    </row>
    <row r="555" spans="2:16" ht="30.75" customHeight="1" x14ac:dyDescent="0.3">
      <c r="B555" s="15" t="s">
        <v>112</v>
      </c>
      <c r="C555" s="8" t="s">
        <v>20</v>
      </c>
      <c r="D555" s="29" t="s">
        <v>7</v>
      </c>
      <c r="E555" s="29" t="s">
        <v>6</v>
      </c>
      <c r="F555" s="79" t="s">
        <v>578</v>
      </c>
      <c r="G555" s="80" t="s">
        <v>111</v>
      </c>
      <c r="H555" s="388"/>
      <c r="I555" s="296">
        <f>12051-5.8</f>
        <v>12045.2</v>
      </c>
    </row>
    <row r="556" spans="2:16" ht="30.75" customHeight="1" x14ac:dyDescent="0.3">
      <c r="B556" s="390" t="s">
        <v>120</v>
      </c>
      <c r="C556" s="8" t="s">
        <v>20</v>
      </c>
      <c r="D556" s="29" t="s">
        <v>7</v>
      </c>
      <c r="E556" s="29" t="s">
        <v>6</v>
      </c>
      <c r="F556" s="79" t="s">
        <v>578</v>
      </c>
      <c r="G556" s="80" t="s">
        <v>118</v>
      </c>
      <c r="H556" s="388"/>
      <c r="I556" s="296">
        <f>165.1+5.8</f>
        <v>170.9</v>
      </c>
    </row>
    <row r="557" spans="2:16" ht="30.75" customHeight="1" x14ac:dyDescent="0.3">
      <c r="B557" s="501" t="s">
        <v>711</v>
      </c>
      <c r="C557" s="8" t="s">
        <v>20</v>
      </c>
      <c r="D557" s="29" t="s">
        <v>7</v>
      </c>
      <c r="E557" s="29" t="s">
        <v>6</v>
      </c>
      <c r="F557" s="79" t="s">
        <v>710</v>
      </c>
      <c r="G557" s="80"/>
      <c r="H557" s="296">
        <f>H558+H561</f>
        <v>0</v>
      </c>
      <c r="I557" s="296">
        <f>I558+I561</f>
        <v>104870.8</v>
      </c>
    </row>
    <row r="558" spans="2:16" ht="93.75" x14ac:dyDescent="0.3">
      <c r="B558" s="498" t="s">
        <v>706</v>
      </c>
      <c r="C558" s="8" t="s">
        <v>20</v>
      </c>
      <c r="D558" s="29" t="s">
        <v>7</v>
      </c>
      <c r="E558" s="29" t="s">
        <v>6</v>
      </c>
      <c r="F558" s="79" t="s">
        <v>704</v>
      </c>
      <c r="G558" s="80"/>
      <c r="H558" s="296">
        <f>H559+H560</f>
        <v>0</v>
      </c>
      <c r="I558" s="296">
        <f>I559+I560</f>
        <v>7309.3</v>
      </c>
    </row>
    <row r="559" spans="2:16" ht="30.75" customHeight="1" x14ac:dyDescent="0.3">
      <c r="B559" s="15" t="s">
        <v>112</v>
      </c>
      <c r="C559" s="8" t="s">
        <v>20</v>
      </c>
      <c r="D559" s="29" t="s">
        <v>7</v>
      </c>
      <c r="E559" s="29" t="s">
        <v>6</v>
      </c>
      <c r="F559" s="79" t="s">
        <v>704</v>
      </c>
      <c r="G559" s="80" t="s">
        <v>111</v>
      </c>
      <c r="H559" s="296"/>
      <c r="I559" s="296">
        <v>7028.1</v>
      </c>
    </row>
    <row r="560" spans="2:16" ht="30.75" customHeight="1" x14ac:dyDescent="0.3">
      <c r="B560" s="498" t="s">
        <v>120</v>
      </c>
      <c r="C560" s="8" t="s">
        <v>20</v>
      </c>
      <c r="D560" s="29" t="s">
        <v>7</v>
      </c>
      <c r="E560" s="29" t="s">
        <v>6</v>
      </c>
      <c r="F560" s="79" t="s">
        <v>704</v>
      </c>
      <c r="G560" s="80" t="s">
        <v>118</v>
      </c>
      <c r="H560" s="296"/>
      <c r="I560" s="296">
        <v>281.2</v>
      </c>
    </row>
    <row r="561" spans="2:16" ht="300" x14ac:dyDescent="0.3">
      <c r="B561" s="498" t="s">
        <v>707</v>
      </c>
      <c r="C561" s="8" t="s">
        <v>20</v>
      </c>
      <c r="D561" s="29" t="s">
        <v>7</v>
      </c>
      <c r="E561" s="29" t="s">
        <v>6</v>
      </c>
      <c r="F561" s="79" t="s">
        <v>705</v>
      </c>
      <c r="G561" s="80"/>
      <c r="H561" s="296">
        <f>H562+H563</f>
        <v>0</v>
      </c>
      <c r="I561" s="296">
        <f>I562+I563</f>
        <v>97561.5</v>
      </c>
    </row>
    <row r="562" spans="2:16" ht="30.75" customHeight="1" x14ac:dyDescent="0.3">
      <c r="B562" s="15" t="s">
        <v>112</v>
      </c>
      <c r="C562" s="8" t="s">
        <v>20</v>
      </c>
      <c r="D562" s="29" t="s">
        <v>7</v>
      </c>
      <c r="E562" s="29" t="s">
        <v>6</v>
      </c>
      <c r="F562" s="79" t="s">
        <v>705</v>
      </c>
      <c r="G562" s="80" t="s">
        <v>111</v>
      </c>
      <c r="H562" s="296"/>
      <c r="I562" s="296">
        <v>91781.5</v>
      </c>
    </row>
    <row r="563" spans="2:16" ht="30.75" customHeight="1" x14ac:dyDescent="0.3">
      <c r="B563" s="498" t="s">
        <v>120</v>
      </c>
      <c r="C563" s="8" t="s">
        <v>20</v>
      </c>
      <c r="D563" s="29" t="s">
        <v>7</v>
      </c>
      <c r="E563" s="29" t="s">
        <v>6</v>
      </c>
      <c r="F563" s="79" t="s">
        <v>705</v>
      </c>
      <c r="G563" s="80" t="s">
        <v>118</v>
      </c>
      <c r="H563" s="296"/>
      <c r="I563" s="296">
        <v>5780</v>
      </c>
    </row>
    <row r="564" spans="2:16" ht="70.5" customHeight="1" x14ac:dyDescent="0.3">
      <c r="B564" s="413" t="s">
        <v>504</v>
      </c>
      <c r="C564" s="8" t="s">
        <v>20</v>
      </c>
      <c r="D564" s="9" t="s">
        <v>7</v>
      </c>
      <c r="E564" s="9" t="s">
        <v>6</v>
      </c>
      <c r="F564" s="8" t="s">
        <v>229</v>
      </c>
      <c r="G564" s="2"/>
      <c r="H564" s="296">
        <f t="shared" ref="H564:I565" si="48">H565</f>
        <v>0</v>
      </c>
      <c r="I564" s="296">
        <f t="shared" si="48"/>
        <v>396</v>
      </c>
    </row>
    <row r="565" spans="2:16" ht="96" customHeight="1" x14ac:dyDescent="0.3">
      <c r="B565" s="413" t="s">
        <v>575</v>
      </c>
      <c r="C565" s="8" t="s">
        <v>20</v>
      </c>
      <c r="D565" s="9" t="s">
        <v>7</v>
      </c>
      <c r="E565" s="9" t="s">
        <v>6</v>
      </c>
      <c r="F565" s="8" t="s">
        <v>559</v>
      </c>
      <c r="G565" s="2"/>
      <c r="H565" s="296">
        <f t="shared" si="48"/>
        <v>0</v>
      </c>
      <c r="I565" s="296">
        <f t="shared" si="48"/>
        <v>396</v>
      </c>
    </row>
    <row r="566" spans="2:16" ht="54" customHeight="1" x14ac:dyDescent="0.3">
      <c r="B566" s="413" t="s">
        <v>149</v>
      </c>
      <c r="C566" s="8" t="s">
        <v>20</v>
      </c>
      <c r="D566" s="9" t="s">
        <v>7</v>
      </c>
      <c r="E566" s="9" t="s">
        <v>6</v>
      </c>
      <c r="F566" s="8" t="s">
        <v>560</v>
      </c>
      <c r="G566" s="2"/>
      <c r="H566" s="296">
        <f>H567+H568</f>
        <v>0</v>
      </c>
      <c r="I566" s="296">
        <f>I567+I568</f>
        <v>396</v>
      </c>
    </row>
    <row r="567" spans="2:16" ht="30.75" customHeight="1" x14ac:dyDescent="0.3">
      <c r="B567" s="15" t="s">
        <v>112</v>
      </c>
      <c r="C567" s="8" t="s">
        <v>20</v>
      </c>
      <c r="D567" s="9" t="s">
        <v>7</v>
      </c>
      <c r="E567" s="9" t="s">
        <v>6</v>
      </c>
      <c r="F567" s="8" t="s">
        <v>560</v>
      </c>
      <c r="G567" s="2" t="s">
        <v>111</v>
      </c>
      <c r="H567" s="296"/>
      <c r="I567" s="296">
        <f>420-138</f>
        <v>282</v>
      </c>
    </row>
    <row r="568" spans="2:16" ht="30.75" customHeight="1" x14ac:dyDescent="0.3">
      <c r="B568" s="501" t="s">
        <v>120</v>
      </c>
      <c r="C568" s="8" t="s">
        <v>20</v>
      </c>
      <c r="D568" s="9" t="s">
        <v>7</v>
      </c>
      <c r="E568" s="9" t="s">
        <v>6</v>
      </c>
      <c r="F568" s="8" t="s">
        <v>560</v>
      </c>
      <c r="G568" s="2" t="s">
        <v>118</v>
      </c>
      <c r="H568" s="296"/>
      <c r="I568" s="296">
        <v>114</v>
      </c>
    </row>
    <row r="569" spans="2:16" ht="31.5" customHeight="1" x14ac:dyDescent="0.3">
      <c r="B569" s="245" t="s">
        <v>305</v>
      </c>
      <c r="C569" s="8" t="s">
        <v>20</v>
      </c>
      <c r="D569" s="2" t="s">
        <v>7</v>
      </c>
      <c r="E569" s="2" t="s">
        <v>8</v>
      </c>
      <c r="F569" s="8"/>
      <c r="G569" s="29"/>
      <c r="H569" s="296">
        <f>H570</f>
        <v>-63.9</v>
      </c>
      <c r="I569" s="296">
        <f>I570</f>
        <v>116862.2</v>
      </c>
    </row>
    <row r="570" spans="2:16" ht="63.75" customHeight="1" x14ac:dyDescent="0.3">
      <c r="B570" s="99" t="s">
        <v>515</v>
      </c>
      <c r="C570" s="8" t="s">
        <v>20</v>
      </c>
      <c r="D570" s="2" t="s">
        <v>7</v>
      </c>
      <c r="E570" s="2" t="s">
        <v>8</v>
      </c>
      <c r="F570" s="8" t="s">
        <v>242</v>
      </c>
      <c r="G570" s="29"/>
      <c r="H570" s="296">
        <f>H571</f>
        <v>-63.9</v>
      </c>
      <c r="I570" s="296">
        <f>I571</f>
        <v>116862.2</v>
      </c>
    </row>
    <row r="571" spans="2:16" ht="50.25" customHeight="1" x14ac:dyDescent="0.3">
      <c r="B571" s="246" t="s">
        <v>136</v>
      </c>
      <c r="C571" s="8" t="s">
        <v>20</v>
      </c>
      <c r="D571" s="2" t="s">
        <v>7</v>
      </c>
      <c r="E571" s="2" t="s">
        <v>8</v>
      </c>
      <c r="F571" s="8" t="s">
        <v>243</v>
      </c>
      <c r="G571" s="29"/>
      <c r="H571" s="296">
        <f>H572+H575+H578</f>
        <v>-63.9</v>
      </c>
      <c r="I571" s="296">
        <f>I572+I575+I578</f>
        <v>116862.2</v>
      </c>
    </row>
    <row r="572" spans="2:16" ht="49.5" customHeight="1" x14ac:dyDescent="0.3">
      <c r="B572" s="246" t="s">
        <v>98</v>
      </c>
      <c r="C572" s="8" t="s">
        <v>20</v>
      </c>
      <c r="D572" s="2" t="s">
        <v>7</v>
      </c>
      <c r="E572" s="2" t="s">
        <v>8</v>
      </c>
      <c r="F572" s="8" t="s">
        <v>247</v>
      </c>
      <c r="G572" s="2"/>
      <c r="H572" s="296">
        <f>H573+H574</f>
        <v>0</v>
      </c>
      <c r="I572" s="296">
        <f>I573+I574</f>
        <v>95278.399999999994</v>
      </c>
    </row>
    <row r="573" spans="2:16" ht="37.5" customHeight="1" x14ac:dyDescent="0.35">
      <c r="B573" s="15" t="s">
        <v>112</v>
      </c>
      <c r="C573" s="8" t="s">
        <v>20</v>
      </c>
      <c r="D573" s="2" t="s">
        <v>7</v>
      </c>
      <c r="E573" s="2" t="s">
        <v>8</v>
      </c>
      <c r="F573" s="8" t="s">
        <v>247</v>
      </c>
      <c r="G573" s="2" t="s">
        <v>111</v>
      </c>
      <c r="H573" s="296"/>
      <c r="I573" s="296">
        <f>66562.5+982</f>
        <v>67544.5</v>
      </c>
      <c r="P573" s="359"/>
    </row>
    <row r="574" spans="2:16" ht="24" customHeight="1" x14ac:dyDescent="0.3">
      <c r="B574" s="246" t="s">
        <v>120</v>
      </c>
      <c r="C574" s="8" t="s">
        <v>20</v>
      </c>
      <c r="D574" s="2" t="s">
        <v>7</v>
      </c>
      <c r="E574" s="2" t="s">
        <v>8</v>
      </c>
      <c r="F574" s="8" t="s">
        <v>247</v>
      </c>
      <c r="G574" s="2" t="s">
        <v>118</v>
      </c>
      <c r="H574" s="296"/>
      <c r="I574" s="296">
        <f>27223.9+510</f>
        <v>27733.9</v>
      </c>
    </row>
    <row r="575" spans="2:16" ht="62.25" customHeight="1" x14ac:dyDescent="0.3">
      <c r="B575" s="246" t="s">
        <v>147</v>
      </c>
      <c r="C575" s="8" t="s">
        <v>20</v>
      </c>
      <c r="D575" s="2" t="s">
        <v>7</v>
      </c>
      <c r="E575" s="2" t="s">
        <v>8</v>
      </c>
      <c r="F575" s="8" t="s">
        <v>244</v>
      </c>
      <c r="G575" s="2"/>
      <c r="H575" s="296">
        <f>H576+H577</f>
        <v>-63.9</v>
      </c>
      <c r="I575" s="296">
        <f>I576+I577</f>
        <v>1163.8000000000002</v>
      </c>
    </row>
    <row r="576" spans="2:16" ht="37.5" customHeight="1" x14ac:dyDescent="0.3">
      <c r="B576" s="15" t="s">
        <v>112</v>
      </c>
      <c r="C576" s="8" t="s">
        <v>20</v>
      </c>
      <c r="D576" s="2" t="s">
        <v>7</v>
      </c>
      <c r="E576" s="2" t="s">
        <v>8</v>
      </c>
      <c r="F576" s="8" t="s">
        <v>244</v>
      </c>
      <c r="G576" s="2" t="s">
        <v>111</v>
      </c>
      <c r="H576" s="296">
        <v>-72.3</v>
      </c>
      <c r="I576" s="296">
        <f>1227.7-72.3</f>
        <v>1155.4000000000001</v>
      </c>
    </row>
    <row r="577" spans="2:9" ht="37.5" customHeight="1" x14ac:dyDescent="0.3">
      <c r="B577" s="506" t="s">
        <v>120</v>
      </c>
      <c r="C577" s="8" t="s">
        <v>20</v>
      </c>
      <c r="D577" s="2" t="s">
        <v>7</v>
      </c>
      <c r="E577" s="2" t="s">
        <v>8</v>
      </c>
      <c r="F577" s="8" t="s">
        <v>244</v>
      </c>
      <c r="G577" s="2" t="s">
        <v>118</v>
      </c>
      <c r="H577" s="296">
        <v>8.4</v>
      </c>
      <c r="I577" s="296">
        <v>8.4</v>
      </c>
    </row>
    <row r="578" spans="2:9" ht="56.25" x14ac:dyDescent="0.3">
      <c r="B578" s="371" t="s">
        <v>465</v>
      </c>
      <c r="C578" s="8" t="s">
        <v>20</v>
      </c>
      <c r="D578" s="2" t="s">
        <v>7</v>
      </c>
      <c r="E578" s="2" t="s">
        <v>8</v>
      </c>
      <c r="F578" s="8" t="s">
        <v>464</v>
      </c>
      <c r="G578" s="2"/>
      <c r="H578" s="296">
        <f>H579+H580</f>
        <v>0</v>
      </c>
      <c r="I578" s="296">
        <f>I579+I580</f>
        <v>20420</v>
      </c>
    </row>
    <row r="579" spans="2:9" ht="28.5" customHeight="1" x14ac:dyDescent="0.3">
      <c r="B579" s="15" t="s">
        <v>112</v>
      </c>
      <c r="C579" s="8" t="s">
        <v>20</v>
      </c>
      <c r="D579" s="2" t="s">
        <v>7</v>
      </c>
      <c r="E579" s="2" t="s">
        <v>8</v>
      </c>
      <c r="F579" s="8" t="s">
        <v>464</v>
      </c>
      <c r="G579" s="2" t="s">
        <v>111</v>
      </c>
      <c r="H579" s="296"/>
      <c r="I579" s="296">
        <v>16368</v>
      </c>
    </row>
    <row r="580" spans="2:9" ht="28.5" customHeight="1" x14ac:dyDescent="0.3">
      <c r="B580" s="371" t="s">
        <v>120</v>
      </c>
      <c r="C580" s="8" t="s">
        <v>20</v>
      </c>
      <c r="D580" s="2" t="s">
        <v>7</v>
      </c>
      <c r="E580" s="2" t="s">
        <v>8</v>
      </c>
      <c r="F580" s="8" t="s">
        <v>464</v>
      </c>
      <c r="G580" s="2" t="s">
        <v>118</v>
      </c>
      <c r="H580" s="296"/>
      <c r="I580" s="296">
        <v>4052</v>
      </c>
    </row>
    <row r="581" spans="2:9" ht="43.5" customHeight="1" x14ac:dyDescent="0.3">
      <c r="B581" s="88" t="s">
        <v>53</v>
      </c>
      <c r="C581" s="8" t="s">
        <v>20</v>
      </c>
      <c r="D581" s="2" t="s">
        <v>7</v>
      </c>
      <c r="E581" s="2" t="s">
        <v>5</v>
      </c>
      <c r="F581" s="340"/>
      <c r="G581" s="2"/>
      <c r="H581" s="296">
        <f t="shared" ref="H581:I583" si="49">H582</f>
        <v>0</v>
      </c>
      <c r="I581" s="296">
        <f t="shared" si="49"/>
        <v>219.7</v>
      </c>
    </row>
    <row r="582" spans="2:9" ht="66" customHeight="1" x14ac:dyDescent="0.3">
      <c r="B582" s="99" t="s">
        <v>515</v>
      </c>
      <c r="C582" s="8" t="s">
        <v>20</v>
      </c>
      <c r="D582" s="2" t="s">
        <v>7</v>
      </c>
      <c r="E582" s="2" t="s">
        <v>5</v>
      </c>
      <c r="F582" s="8" t="s">
        <v>242</v>
      </c>
      <c r="G582" s="2"/>
      <c r="H582" s="296">
        <f t="shared" si="49"/>
        <v>0</v>
      </c>
      <c r="I582" s="296">
        <f t="shared" si="49"/>
        <v>219.7</v>
      </c>
    </row>
    <row r="583" spans="2:9" ht="45" customHeight="1" x14ac:dyDescent="0.3">
      <c r="B583" s="378" t="s">
        <v>136</v>
      </c>
      <c r="C583" s="8" t="s">
        <v>20</v>
      </c>
      <c r="D583" s="2" t="s">
        <v>7</v>
      </c>
      <c r="E583" s="2" t="s">
        <v>5</v>
      </c>
      <c r="F583" s="8" t="s">
        <v>243</v>
      </c>
      <c r="G583" s="2"/>
      <c r="H583" s="296">
        <f t="shared" si="49"/>
        <v>0</v>
      </c>
      <c r="I583" s="296">
        <f t="shared" si="49"/>
        <v>219.7</v>
      </c>
    </row>
    <row r="584" spans="2:9" ht="41.25" customHeight="1" x14ac:dyDescent="0.3">
      <c r="B584" s="95" t="s">
        <v>18</v>
      </c>
      <c r="C584" s="8" t="s">
        <v>20</v>
      </c>
      <c r="D584" s="2" t="s">
        <v>7</v>
      </c>
      <c r="E584" s="2" t="s">
        <v>5</v>
      </c>
      <c r="F584" s="8" t="s">
        <v>542</v>
      </c>
      <c r="G584" s="2"/>
      <c r="H584" s="296">
        <f>H585</f>
        <v>0</v>
      </c>
      <c r="I584" s="296">
        <f>I585</f>
        <v>219.7</v>
      </c>
    </row>
    <row r="585" spans="2:9" ht="27.75" customHeight="1" x14ac:dyDescent="0.3">
      <c r="B585" s="13" t="s">
        <v>112</v>
      </c>
      <c r="C585" s="8" t="s">
        <v>20</v>
      </c>
      <c r="D585" s="2" t="s">
        <v>7</v>
      </c>
      <c r="E585" s="2" t="s">
        <v>5</v>
      </c>
      <c r="F585" s="8" t="s">
        <v>542</v>
      </c>
      <c r="G585" s="29" t="s">
        <v>111</v>
      </c>
      <c r="H585" s="29"/>
      <c r="I585" s="296">
        <v>219.7</v>
      </c>
    </row>
    <row r="586" spans="2:9" ht="31.5" customHeight="1" x14ac:dyDescent="0.3">
      <c r="B586" s="224" t="s">
        <v>17</v>
      </c>
      <c r="C586" s="8" t="s">
        <v>20</v>
      </c>
      <c r="D586" s="2" t="s">
        <v>7</v>
      </c>
      <c r="E586" s="2" t="s">
        <v>11</v>
      </c>
      <c r="F586" s="8"/>
      <c r="G586" s="2"/>
      <c r="H586" s="72">
        <f>H587+H591+H612</f>
        <v>244.89999999999964</v>
      </c>
      <c r="I586" s="72">
        <f>I587+I591+I612</f>
        <v>257763.3</v>
      </c>
    </row>
    <row r="587" spans="2:9" ht="81" customHeight="1" x14ac:dyDescent="0.3">
      <c r="B587" s="103" t="s">
        <v>518</v>
      </c>
      <c r="C587" s="78" t="s">
        <v>20</v>
      </c>
      <c r="D587" s="81" t="s">
        <v>7</v>
      </c>
      <c r="E587" s="81" t="s">
        <v>11</v>
      </c>
      <c r="F587" s="78" t="s">
        <v>215</v>
      </c>
      <c r="G587" s="12"/>
      <c r="H587" s="72">
        <f t="shared" ref="H587:I589" si="50">H588</f>
        <v>0</v>
      </c>
      <c r="I587" s="72">
        <f t="shared" si="50"/>
        <v>750</v>
      </c>
    </row>
    <row r="588" spans="2:9" ht="61.5" customHeight="1" x14ac:dyDescent="0.3">
      <c r="B588" s="100" t="s">
        <v>574</v>
      </c>
      <c r="C588" s="8" t="s">
        <v>20</v>
      </c>
      <c r="D588" s="2" t="s">
        <v>7</v>
      </c>
      <c r="E588" s="2" t="s">
        <v>11</v>
      </c>
      <c r="F588" s="8" t="s">
        <v>216</v>
      </c>
      <c r="G588" s="2"/>
      <c r="H588" s="72">
        <f t="shared" si="50"/>
        <v>0</v>
      </c>
      <c r="I588" s="72">
        <f t="shared" si="50"/>
        <v>750</v>
      </c>
    </row>
    <row r="589" spans="2:9" ht="48" customHeight="1" x14ac:dyDescent="0.3">
      <c r="B589" s="101" t="s">
        <v>144</v>
      </c>
      <c r="C589" s="8" t="s">
        <v>20</v>
      </c>
      <c r="D589" s="2" t="s">
        <v>7</v>
      </c>
      <c r="E589" s="2" t="s">
        <v>11</v>
      </c>
      <c r="F589" s="8" t="s">
        <v>555</v>
      </c>
      <c r="G589" s="2"/>
      <c r="H589" s="72">
        <f t="shared" si="50"/>
        <v>0</v>
      </c>
      <c r="I589" s="72">
        <f t="shared" si="50"/>
        <v>750</v>
      </c>
    </row>
    <row r="590" spans="2:9" ht="28.5" customHeight="1" x14ac:dyDescent="0.3">
      <c r="B590" s="100" t="s">
        <v>112</v>
      </c>
      <c r="C590" s="8" t="s">
        <v>20</v>
      </c>
      <c r="D590" s="2" t="s">
        <v>7</v>
      </c>
      <c r="E590" s="2" t="s">
        <v>11</v>
      </c>
      <c r="F590" s="8" t="s">
        <v>555</v>
      </c>
      <c r="G590" s="2" t="s">
        <v>111</v>
      </c>
      <c r="H590" s="2"/>
      <c r="I590" s="72">
        <v>750</v>
      </c>
    </row>
    <row r="591" spans="2:9" ht="61.5" customHeight="1" x14ac:dyDescent="0.3">
      <c r="B591" s="99" t="s">
        <v>515</v>
      </c>
      <c r="C591" s="8" t="s">
        <v>20</v>
      </c>
      <c r="D591" s="2" t="s">
        <v>121</v>
      </c>
      <c r="E591" s="2" t="s">
        <v>11</v>
      </c>
      <c r="F591" s="8" t="s">
        <v>242</v>
      </c>
      <c r="G591" s="2"/>
      <c r="H591" s="72">
        <f>H592</f>
        <v>244.89999999999964</v>
      </c>
      <c r="I591" s="72">
        <f>I592</f>
        <v>242587.59999999998</v>
      </c>
    </row>
    <row r="592" spans="2:9" ht="44.25" customHeight="1" x14ac:dyDescent="0.3">
      <c r="B592" s="99" t="s">
        <v>136</v>
      </c>
      <c r="C592" s="78" t="s">
        <v>20</v>
      </c>
      <c r="D592" s="80" t="s">
        <v>7</v>
      </c>
      <c r="E592" s="80" t="s">
        <v>11</v>
      </c>
      <c r="F592" s="78" t="s">
        <v>243</v>
      </c>
      <c r="G592" s="2"/>
      <c r="H592" s="72">
        <f>H601+H606+H603+H593+H597+H608</f>
        <v>244.89999999999964</v>
      </c>
      <c r="I592" s="72">
        <f>I601+I606+I603+I593+I597+I608</f>
        <v>242587.59999999998</v>
      </c>
    </row>
    <row r="593" spans="2:16" ht="37.5" x14ac:dyDescent="0.3">
      <c r="B593" s="91" t="s">
        <v>94</v>
      </c>
      <c r="C593" s="8" t="s">
        <v>20</v>
      </c>
      <c r="D593" s="2" t="s">
        <v>7</v>
      </c>
      <c r="E593" s="2" t="s">
        <v>11</v>
      </c>
      <c r="F593" s="8" t="s">
        <v>544</v>
      </c>
      <c r="G593" s="2"/>
      <c r="H593" s="296">
        <f>H594+H595+H596</f>
        <v>0</v>
      </c>
      <c r="I593" s="296">
        <f>I594+I595+I596</f>
        <v>17116.2</v>
      </c>
    </row>
    <row r="594" spans="2:16" ht="37.5" x14ac:dyDescent="0.3">
      <c r="B594" s="98" t="s">
        <v>428</v>
      </c>
      <c r="C594" s="8" t="s">
        <v>20</v>
      </c>
      <c r="D594" s="2" t="s">
        <v>7</v>
      </c>
      <c r="E594" s="2" t="s">
        <v>11</v>
      </c>
      <c r="F594" s="8" t="s">
        <v>544</v>
      </c>
      <c r="G594" s="2" t="s">
        <v>83</v>
      </c>
      <c r="H594" s="296"/>
      <c r="I594" s="296">
        <f>14501.7+2030.3</f>
        <v>16532</v>
      </c>
    </row>
    <row r="595" spans="2:16" ht="56.25" x14ac:dyDescent="0.3">
      <c r="B595" s="95" t="s">
        <v>106</v>
      </c>
      <c r="C595" s="8" t="s">
        <v>20</v>
      </c>
      <c r="D595" s="2" t="s">
        <v>7</v>
      </c>
      <c r="E595" s="2" t="s">
        <v>11</v>
      </c>
      <c r="F595" s="8" t="s">
        <v>544</v>
      </c>
      <c r="G595" s="2" t="s">
        <v>84</v>
      </c>
      <c r="H595" s="296"/>
      <c r="I595" s="296">
        <v>576.20000000000005</v>
      </c>
    </row>
    <row r="596" spans="2:16" ht="18.75" x14ac:dyDescent="0.3">
      <c r="B596" s="95" t="s">
        <v>165</v>
      </c>
      <c r="C596" s="8" t="s">
        <v>20</v>
      </c>
      <c r="D596" s="2" t="s">
        <v>7</v>
      </c>
      <c r="E596" s="2" t="s">
        <v>11</v>
      </c>
      <c r="F596" s="8" t="s">
        <v>544</v>
      </c>
      <c r="G596" s="2" t="s">
        <v>85</v>
      </c>
      <c r="H596" s="296"/>
      <c r="I596" s="296">
        <v>8</v>
      </c>
    </row>
    <row r="597" spans="2:16" ht="37.5" x14ac:dyDescent="0.3">
      <c r="B597" s="96" t="s">
        <v>98</v>
      </c>
      <c r="C597" s="8" t="s">
        <v>20</v>
      </c>
      <c r="D597" s="12" t="s">
        <v>7</v>
      </c>
      <c r="E597" s="12" t="s">
        <v>11</v>
      </c>
      <c r="F597" s="8" t="s">
        <v>247</v>
      </c>
      <c r="G597" s="12"/>
      <c r="H597" s="296">
        <f>H598+H599+H600</f>
        <v>0</v>
      </c>
      <c r="I597" s="296">
        <f>I598+I599+I600</f>
        <v>121588.2</v>
      </c>
    </row>
    <row r="598" spans="2:16" ht="37.5" x14ac:dyDescent="0.3">
      <c r="B598" s="98" t="s">
        <v>88</v>
      </c>
      <c r="C598" s="8" t="s">
        <v>20</v>
      </c>
      <c r="D598" s="12" t="s">
        <v>7</v>
      </c>
      <c r="E598" s="12" t="s">
        <v>11</v>
      </c>
      <c r="F598" s="8" t="s">
        <v>247</v>
      </c>
      <c r="G598" s="12" t="s">
        <v>86</v>
      </c>
      <c r="H598" s="296"/>
      <c r="I598" s="296">
        <f>91178.7+6293.2</f>
        <v>97471.9</v>
      </c>
    </row>
    <row r="599" spans="2:16" ht="56.25" x14ac:dyDescent="0.3">
      <c r="B599" s="95" t="s">
        <v>106</v>
      </c>
      <c r="C599" s="8" t="s">
        <v>20</v>
      </c>
      <c r="D599" s="12" t="s">
        <v>7</v>
      </c>
      <c r="E599" s="12" t="s">
        <v>11</v>
      </c>
      <c r="F599" s="8" t="s">
        <v>247</v>
      </c>
      <c r="G599" s="12" t="s">
        <v>84</v>
      </c>
      <c r="H599" s="296"/>
      <c r="I599" s="296">
        <f>23546.4+465.9</f>
        <v>24012.300000000003</v>
      </c>
    </row>
    <row r="600" spans="2:16" ht="30" customHeight="1" x14ac:dyDescent="0.3">
      <c r="B600" s="95" t="s">
        <v>165</v>
      </c>
      <c r="C600" s="8" t="s">
        <v>20</v>
      </c>
      <c r="D600" s="12" t="s">
        <v>7</v>
      </c>
      <c r="E600" s="12" t="s">
        <v>11</v>
      </c>
      <c r="F600" s="8" t="s">
        <v>247</v>
      </c>
      <c r="G600" s="12" t="s">
        <v>85</v>
      </c>
      <c r="H600" s="296"/>
      <c r="I600" s="296">
        <v>104</v>
      </c>
    </row>
    <row r="601" spans="2:16" ht="65.25" customHeight="1" x14ac:dyDescent="0.3">
      <c r="B601" s="250" t="s">
        <v>147</v>
      </c>
      <c r="C601" s="78" t="s">
        <v>20</v>
      </c>
      <c r="D601" s="80" t="s">
        <v>7</v>
      </c>
      <c r="E601" s="80" t="s">
        <v>11</v>
      </c>
      <c r="F601" s="78" t="s">
        <v>244</v>
      </c>
      <c r="G601" s="296"/>
      <c r="H601" s="72">
        <f t="shared" ref="H601" si="51">H602</f>
        <v>-3331.8</v>
      </c>
      <c r="I601" s="296">
        <f>I602</f>
        <v>586.79999999999984</v>
      </c>
    </row>
    <row r="602" spans="2:16" ht="60" customHeight="1" x14ac:dyDescent="0.3">
      <c r="B602" s="251" t="s">
        <v>106</v>
      </c>
      <c r="C602" s="78" t="s">
        <v>20</v>
      </c>
      <c r="D602" s="80" t="s">
        <v>7</v>
      </c>
      <c r="E602" s="80" t="s">
        <v>11</v>
      </c>
      <c r="F602" s="78" t="s">
        <v>244</v>
      </c>
      <c r="G602" s="2" t="s">
        <v>84</v>
      </c>
      <c r="H602" s="72">
        <f>-3380.4+48.6</f>
        <v>-3331.8</v>
      </c>
      <c r="I602" s="72">
        <f>3918.6-3380.4+48.6</f>
        <v>586.79999999999984</v>
      </c>
    </row>
    <row r="603" spans="2:16" ht="37.5" x14ac:dyDescent="0.3">
      <c r="B603" s="99" t="s">
        <v>148</v>
      </c>
      <c r="C603" s="8" t="s">
        <v>20</v>
      </c>
      <c r="D603" s="2" t="s">
        <v>7</v>
      </c>
      <c r="E603" s="2" t="s">
        <v>11</v>
      </c>
      <c r="F603" s="8" t="s">
        <v>543</v>
      </c>
      <c r="G603" s="2"/>
      <c r="H603" s="72">
        <f>H604+H605</f>
        <v>1154.9999999999998</v>
      </c>
      <c r="I603" s="72">
        <f>I604+I605</f>
        <v>75153.099999999991</v>
      </c>
    </row>
    <row r="604" spans="2:16" ht="26.25" customHeight="1" x14ac:dyDescent="0.3">
      <c r="B604" s="13" t="s">
        <v>112</v>
      </c>
      <c r="C604" s="8" t="s">
        <v>20</v>
      </c>
      <c r="D604" s="2" t="s">
        <v>7</v>
      </c>
      <c r="E604" s="2" t="s">
        <v>11</v>
      </c>
      <c r="F604" s="8" t="s">
        <v>543</v>
      </c>
      <c r="G604" s="2" t="s">
        <v>111</v>
      </c>
      <c r="H604" s="72">
        <f>452.9+674.3</f>
        <v>1127.1999999999998</v>
      </c>
      <c r="I604" s="72">
        <f>71720.2+452.9+674.3</f>
        <v>72847.399999999994</v>
      </c>
    </row>
    <row r="605" spans="2:16" ht="28.5" customHeight="1" x14ac:dyDescent="0.3">
      <c r="B605" s="13" t="s">
        <v>120</v>
      </c>
      <c r="C605" s="8" t="s">
        <v>20</v>
      </c>
      <c r="D605" s="2" t="s">
        <v>7</v>
      </c>
      <c r="E605" s="2" t="s">
        <v>11</v>
      </c>
      <c r="F605" s="8" t="s">
        <v>543</v>
      </c>
      <c r="G605" s="2" t="s">
        <v>118</v>
      </c>
      <c r="H605" s="72">
        <v>27.8</v>
      </c>
      <c r="I605" s="72">
        <f>2277.9+27.8</f>
        <v>2305.7000000000003</v>
      </c>
    </row>
    <row r="606" spans="2:16" ht="127.5" customHeight="1" x14ac:dyDescent="0.4">
      <c r="B606" s="335" t="s">
        <v>372</v>
      </c>
      <c r="C606" s="8" t="s">
        <v>20</v>
      </c>
      <c r="D606" s="29" t="s">
        <v>7</v>
      </c>
      <c r="E606" s="29" t="s">
        <v>11</v>
      </c>
      <c r="F606" s="30" t="s">
        <v>246</v>
      </c>
      <c r="G606" s="29"/>
      <c r="H606" s="72">
        <f>H607</f>
        <v>0</v>
      </c>
      <c r="I606" s="72">
        <f>I607</f>
        <v>25721.599999999999</v>
      </c>
      <c r="P606" s="391"/>
    </row>
    <row r="607" spans="2:16" ht="48.75" customHeight="1" x14ac:dyDescent="0.3">
      <c r="B607" s="334" t="s">
        <v>88</v>
      </c>
      <c r="C607" s="8" t="s">
        <v>20</v>
      </c>
      <c r="D607" s="29" t="s">
        <v>7</v>
      </c>
      <c r="E607" s="29" t="s">
        <v>11</v>
      </c>
      <c r="F607" s="30" t="s">
        <v>246</v>
      </c>
      <c r="G607" s="2" t="s">
        <v>86</v>
      </c>
      <c r="H607" s="72"/>
      <c r="I607" s="72">
        <f>25224.5+1773-1275.9</f>
        <v>25721.599999999999</v>
      </c>
    </row>
    <row r="608" spans="2:16" ht="48.75" customHeight="1" x14ac:dyDescent="0.3">
      <c r="B608" s="506" t="s">
        <v>711</v>
      </c>
      <c r="C608" s="8" t="s">
        <v>20</v>
      </c>
      <c r="D608" s="29" t="s">
        <v>7</v>
      </c>
      <c r="E608" s="29" t="s">
        <v>11</v>
      </c>
      <c r="F608" s="30" t="s">
        <v>710</v>
      </c>
      <c r="G608" s="2"/>
      <c r="H608" s="72">
        <f>H609</f>
        <v>2421.6999999999998</v>
      </c>
      <c r="I608" s="72">
        <f>I609</f>
        <v>2421.6999999999998</v>
      </c>
    </row>
    <row r="609" spans="2:16" ht="262.5" x14ac:dyDescent="0.3">
      <c r="B609" s="506" t="s">
        <v>747</v>
      </c>
      <c r="C609" s="8" t="s">
        <v>20</v>
      </c>
      <c r="D609" s="29" t="s">
        <v>7</v>
      </c>
      <c r="E609" s="29" t="s">
        <v>11</v>
      </c>
      <c r="F609" s="30" t="s">
        <v>746</v>
      </c>
      <c r="G609" s="2"/>
      <c r="H609" s="72">
        <f>H610+H611</f>
        <v>2421.6999999999998</v>
      </c>
      <c r="I609" s="72">
        <f>I610+I611</f>
        <v>2421.6999999999998</v>
      </c>
    </row>
    <row r="610" spans="2:16" ht="28.5" customHeight="1" x14ac:dyDescent="0.3">
      <c r="B610" s="13" t="s">
        <v>112</v>
      </c>
      <c r="C610" s="8" t="s">
        <v>20</v>
      </c>
      <c r="D610" s="29" t="s">
        <v>7</v>
      </c>
      <c r="E610" s="29" t="s">
        <v>11</v>
      </c>
      <c r="F610" s="30" t="s">
        <v>746</v>
      </c>
      <c r="G610" s="2" t="s">
        <v>111</v>
      </c>
      <c r="H610" s="72">
        <v>2343.6</v>
      </c>
      <c r="I610" s="72">
        <v>2343.6</v>
      </c>
    </row>
    <row r="611" spans="2:16" ht="24" customHeight="1" x14ac:dyDescent="0.3">
      <c r="B611" s="13" t="s">
        <v>120</v>
      </c>
      <c r="C611" s="8" t="s">
        <v>20</v>
      </c>
      <c r="D611" s="29" t="s">
        <v>7</v>
      </c>
      <c r="E611" s="29" t="s">
        <v>11</v>
      </c>
      <c r="F611" s="30" t="s">
        <v>746</v>
      </c>
      <c r="G611" s="2" t="s">
        <v>118</v>
      </c>
      <c r="H611" s="72">
        <v>78.099999999999994</v>
      </c>
      <c r="I611" s="72">
        <v>78.099999999999994</v>
      </c>
    </row>
    <row r="612" spans="2:16" ht="63" customHeight="1" x14ac:dyDescent="0.4">
      <c r="B612" s="397" t="s">
        <v>495</v>
      </c>
      <c r="C612" s="76" t="s">
        <v>20</v>
      </c>
      <c r="D612" s="398" t="s">
        <v>7</v>
      </c>
      <c r="E612" s="83" t="s">
        <v>11</v>
      </c>
      <c r="F612" s="76" t="s">
        <v>226</v>
      </c>
      <c r="G612" s="398"/>
      <c r="H612" s="298">
        <f>H613</f>
        <v>0</v>
      </c>
      <c r="I612" s="298">
        <f>I613</f>
        <v>14425.7</v>
      </c>
      <c r="P612" s="391"/>
    </row>
    <row r="613" spans="2:16" ht="64.5" customHeight="1" x14ac:dyDescent="0.4">
      <c r="B613" s="124" t="s">
        <v>122</v>
      </c>
      <c r="C613" s="76" t="s">
        <v>20</v>
      </c>
      <c r="D613" s="398" t="s">
        <v>7</v>
      </c>
      <c r="E613" s="83" t="s">
        <v>11</v>
      </c>
      <c r="F613" s="76" t="s">
        <v>237</v>
      </c>
      <c r="G613" s="398"/>
      <c r="H613" s="298">
        <f>H614+H618</f>
        <v>0</v>
      </c>
      <c r="I613" s="298">
        <f>I614+I618</f>
        <v>14425.7</v>
      </c>
      <c r="P613" s="391"/>
    </row>
    <row r="614" spans="2:16" ht="84.75" customHeight="1" x14ac:dyDescent="0.4">
      <c r="B614" s="124" t="s">
        <v>146</v>
      </c>
      <c r="C614" s="76" t="s">
        <v>20</v>
      </c>
      <c r="D614" s="398" t="s">
        <v>7</v>
      </c>
      <c r="E614" s="83" t="s">
        <v>11</v>
      </c>
      <c r="F614" s="76" t="s">
        <v>238</v>
      </c>
      <c r="G614" s="398"/>
      <c r="H614" s="298">
        <f>H616+H617+H615</f>
        <v>0</v>
      </c>
      <c r="I614" s="298">
        <f>I616+I617+I615</f>
        <v>11729.5</v>
      </c>
      <c r="P614" s="391"/>
    </row>
    <row r="615" spans="2:16" ht="57.75" x14ac:dyDescent="0.4">
      <c r="B615" s="293" t="s">
        <v>106</v>
      </c>
      <c r="C615" s="76" t="s">
        <v>20</v>
      </c>
      <c r="D615" s="398" t="s">
        <v>7</v>
      </c>
      <c r="E615" s="83" t="s">
        <v>11</v>
      </c>
      <c r="F615" s="76" t="s">
        <v>238</v>
      </c>
      <c r="G615" s="76" t="s">
        <v>84</v>
      </c>
      <c r="H615" s="76"/>
      <c r="I615" s="298"/>
      <c r="P615" s="391"/>
    </row>
    <row r="616" spans="2:16" ht="27" customHeight="1" x14ac:dyDescent="0.4">
      <c r="B616" s="189" t="s">
        <v>112</v>
      </c>
      <c r="C616" s="76" t="s">
        <v>20</v>
      </c>
      <c r="D616" s="109" t="s">
        <v>7</v>
      </c>
      <c r="E616" s="398" t="s">
        <v>11</v>
      </c>
      <c r="F616" s="76" t="s">
        <v>238</v>
      </c>
      <c r="G616" s="111" t="s">
        <v>111</v>
      </c>
      <c r="H616" s="111"/>
      <c r="I616" s="298">
        <f>10364.5+36+829</f>
        <v>11229.5</v>
      </c>
      <c r="P616" s="391"/>
    </row>
    <row r="617" spans="2:16" ht="27" customHeight="1" x14ac:dyDescent="0.4">
      <c r="B617" s="189" t="s">
        <v>120</v>
      </c>
      <c r="C617" s="76" t="s">
        <v>20</v>
      </c>
      <c r="D617" s="109" t="s">
        <v>7</v>
      </c>
      <c r="E617" s="398" t="s">
        <v>11</v>
      </c>
      <c r="F617" s="76" t="s">
        <v>238</v>
      </c>
      <c r="G617" s="111" t="s">
        <v>118</v>
      </c>
      <c r="H617" s="111"/>
      <c r="I617" s="298">
        <v>500</v>
      </c>
      <c r="P617" s="391"/>
    </row>
    <row r="618" spans="2:16" ht="149.25" customHeight="1" x14ac:dyDescent="0.4">
      <c r="B618" s="189" t="s">
        <v>448</v>
      </c>
      <c r="C618" s="76" t="s">
        <v>20</v>
      </c>
      <c r="D618" s="109" t="s">
        <v>7</v>
      </c>
      <c r="E618" s="398" t="s">
        <v>11</v>
      </c>
      <c r="F618" s="76" t="s">
        <v>449</v>
      </c>
      <c r="G618" s="111"/>
      <c r="H618" s="296">
        <f>H619</f>
        <v>0</v>
      </c>
      <c r="I618" s="296">
        <f>I619</f>
        <v>2696.2</v>
      </c>
      <c r="P618" s="391"/>
    </row>
    <row r="619" spans="2:16" ht="39.75" customHeight="1" x14ac:dyDescent="0.4">
      <c r="B619" s="189" t="s">
        <v>112</v>
      </c>
      <c r="C619" s="76" t="s">
        <v>20</v>
      </c>
      <c r="D619" s="109" t="s">
        <v>7</v>
      </c>
      <c r="E619" s="398" t="s">
        <v>11</v>
      </c>
      <c r="F619" s="76" t="s">
        <v>449</v>
      </c>
      <c r="G619" s="111" t="s">
        <v>111</v>
      </c>
      <c r="H619" s="111"/>
      <c r="I619" s="298">
        <v>2696.2</v>
      </c>
      <c r="P619" s="391"/>
    </row>
    <row r="620" spans="2:16" ht="29.25" customHeight="1" x14ac:dyDescent="0.3">
      <c r="B620" s="95" t="s">
        <v>28</v>
      </c>
      <c r="C620" s="8" t="s">
        <v>20</v>
      </c>
      <c r="D620" s="12" t="s">
        <v>23</v>
      </c>
      <c r="E620" s="12" t="s">
        <v>396</v>
      </c>
      <c r="F620" s="8"/>
      <c r="G620" s="12"/>
      <c r="H620" s="296">
        <f>H626+H621</f>
        <v>0</v>
      </c>
      <c r="I620" s="296">
        <f>I626+I621</f>
        <v>22895.599999999999</v>
      </c>
    </row>
    <row r="621" spans="2:16" ht="18.75" x14ac:dyDescent="0.3">
      <c r="B621" s="124" t="s">
        <v>30</v>
      </c>
      <c r="C621" s="76" t="s">
        <v>20</v>
      </c>
      <c r="D621" s="83" t="s">
        <v>23</v>
      </c>
      <c r="E621" s="83" t="s">
        <v>8</v>
      </c>
      <c r="F621" s="8"/>
      <c r="G621" s="12"/>
      <c r="H621" s="296">
        <f t="shared" ref="H621:I624" si="52">H622</f>
        <v>0</v>
      </c>
      <c r="I621" s="296">
        <f t="shared" si="52"/>
        <v>7500</v>
      </c>
    </row>
    <row r="622" spans="2:16" ht="56.25" x14ac:dyDescent="0.3">
      <c r="B622" s="99" t="s">
        <v>515</v>
      </c>
      <c r="C622" s="8" t="s">
        <v>20</v>
      </c>
      <c r="D622" s="2" t="s">
        <v>23</v>
      </c>
      <c r="E622" s="2" t="s">
        <v>8</v>
      </c>
      <c r="F622" s="8" t="s">
        <v>242</v>
      </c>
      <c r="G622" s="12"/>
      <c r="H622" s="296">
        <f t="shared" si="52"/>
        <v>0</v>
      </c>
      <c r="I622" s="296">
        <f t="shared" si="52"/>
        <v>7500</v>
      </c>
    </row>
    <row r="623" spans="2:16" ht="37.5" x14ac:dyDescent="0.3">
      <c r="B623" s="99" t="s">
        <v>136</v>
      </c>
      <c r="C623" s="8" t="s">
        <v>20</v>
      </c>
      <c r="D623" s="2" t="s">
        <v>23</v>
      </c>
      <c r="E623" s="2" t="s">
        <v>8</v>
      </c>
      <c r="F623" s="8" t="s">
        <v>243</v>
      </c>
      <c r="G623" s="12"/>
      <c r="H623" s="296">
        <f t="shared" si="52"/>
        <v>0</v>
      </c>
      <c r="I623" s="296">
        <f t="shared" si="52"/>
        <v>7500</v>
      </c>
    </row>
    <row r="624" spans="2:16" ht="168.75" x14ac:dyDescent="0.3">
      <c r="B624" s="444" t="s">
        <v>625</v>
      </c>
      <c r="C624" s="8" t="s">
        <v>20</v>
      </c>
      <c r="D624" s="2" t="s">
        <v>23</v>
      </c>
      <c r="E624" s="2" t="s">
        <v>8</v>
      </c>
      <c r="F624" s="8" t="s">
        <v>624</v>
      </c>
      <c r="G624" s="12"/>
      <c r="H624" s="296">
        <f t="shared" si="52"/>
        <v>0</v>
      </c>
      <c r="I624" s="296">
        <f t="shared" si="52"/>
        <v>7500</v>
      </c>
    </row>
    <row r="625" spans="2:23" ht="37.5" x14ac:dyDescent="0.3">
      <c r="B625" s="293" t="s">
        <v>304</v>
      </c>
      <c r="C625" s="8" t="s">
        <v>20</v>
      </c>
      <c r="D625" s="2" t="s">
        <v>23</v>
      </c>
      <c r="E625" s="2" t="s">
        <v>8</v>
      </c>
      <c r="F625" s="8" t="s">
        <v>624</v>
      </c>
      <c r="G625" s="12" t="s">
        <v>303</v>
      </c>
      <c r="H625" s="12"/>
      <c r="I625" s="296">
        <v>7500</v>
      </c>
    </row>
    <row r="626" spans="2:23" ht="32.25" customHeight="1" x14ac:dyDescent="0.3">
      <c r="B626" s="97" t="s">
        <v>54</v>
      </c>
      <c r="C626" s="8" t="s">
        <v>20</v>
      </c>
      <c r="D626" s="9" t="s">
        <v>23</v>
      </c>
      <c r="E626" s="9" t="s">
        <v>10</v>
      </c>
      <c r="F626" s="8"/>
      <c r="G626" s="9"/>
      <c r="H626" s="72">
        <f>H629</f>
        <v>0</v>
      </c>
      <c r="I626" s="72">
        <f>I629</f>
        <v>15395.6</v>
      </c>
    </row>
    <row r="627" spans="2:23" ht="67.5" customHeight="1" x14ac:dyDescent="0.3">
      <c r="B627" s="99" t="s">
        <v>515</v>
      </c>
      <c r="C627" s="8" t="s">
        <v>20</v>
      </c>
      <c r="D627" s="9" t="s">
        <v>23</v>
      </c>
      <c r="E627" s="9" t="s">
        <v>10</v>
      </c>
      <c r="F627" s="8" t="s">
        <v>242</v>
      </c>
      <c r="G627" s="9"/>
      <c r="H627" s="72">
        <f t="shared" ref="H627:I629" si="53">H628</f>
        <v>0</v>
      </c>
      <c r="I627" s="72">
        <f t="shared" si="53"/>
        <v>15395.6</v>
      </c>
    </row>
    <row r="628" spans="2:23" ht="45.75" customHeight="1" x14ac:dyDescent="0.3">
      <c r="B628" s="99" t="s">
        <v>136</v>
      </c>
      <c r="C628" s="8" t="s">
        <v>20</v>
      </c>
      <c r="D628" s="9" t="s">
        <v>23</v>
      </c>
      <c r="E628" s="9" t="s">
        <v>10</v>
      </c>
      <c r="F628" s="8" t="s">
        <v>243</v>
      </c>
      <c r="G628" s="9"/>
      <c r="H628" s="72">
        <f t="shared" si="53"/>
        <v>0</v>
      </c>
      <c r="I628" s="72">
        <f t="shared" si="53"/>
        <v>15395.6</v>
      </c>
    </row>
    <row r="629" spans="2:23" ht="136.5" customHeight="1" x14ac:dyDescent="0.3">
      <c r="B629" s="307" t="s">
        <v>137</v>
      </c>
      <c r="C629" s="8" t="s">
        <v>20</v>
      </c>
      <c r="D629" s="29" t="s">
        <v>23</v>
      </c>
      <c r="E629" s="29" t="s">
        <v>10</v>
      </c>
      <c r="F629" s="30" t="s">
        <v>249</v>
      </c>
      <c r="G629" s="29"/>
      <c r="H629" s="296">
        <f t="shared" si="53"/>
        <v>0</v>
      </c>
      <c r="I629" s="296">
        <f t="shared" si="53"/>
        <v>15395.6</v>
      </c>
      <c r="P629" s="564"/>
      <c r="Q629" s="519"/>
      <c r="R629" s="519"/>
      <c r="S629" s="519"/>
      <c r="T629" s="519"/>
      <c r="U629" s="519"/>
      <c r="V629" s="519"/>
      <c r="W629" s="519"/>
    </row>
    <row r="630" spans="2:23" ht="50.25" customHeight="1" x14ac:dyDescent="0.3">
      <c r="B630" s="102" t="s">
        <v>304</v>
      </c>
      <c r="C630" s="8" t="s">
        <v>20</v>
      </c>
      <c r="D630" s="29" t="s">
        <v>23</v>
      </c>
      <c r="E630" s="29" t="s">
        <v>10</v>
      </c>
      <c r="F630" s="30" t="s">
        <v>249</v>
      </c>
      <c r="G630" s="29" t="s">
        <v>303</v>
      </c>
      <c r="H630" s="29"/>
      <c r="I630" s="296">
        <v>15395.6</v>
      </c>
    </row>
    <row r="631" spans="2:23" ht="34.5" customHeight="1" x14ac:dyDescent="0.3">
      <c r="B631" s="155" t="s">
        <v>68</v>
      </c>
      <c r="C631" s="8" t="s">
        <v>20</v>
      </c>
      <c r="D631" s="29" t="s">
        <v>26</v>
      </c>
      <c r="E631" s="29" t="s">
        <v>396</v>
      </c>
      <c r="F631" s="30"/>
      <c r="G631" s="29"/>
      <c r="H631" s="296">
        <f>H637+H632</f>
        <v>149.19999999999999</v>
      </c>
      <c r="I631" s="296">
        <f>I637+I632</f>
        <v>47866.1</v>
      </c>
    </row>
    <row r="632" spans="2:23" ht="34.5" customHeight="1" x14ac:dyDescent="0.3">
      <c r="B632" s="441" t="s">
        <v>597</v>
      </c>
      <c r="C632" s="8" t="s">
        <v>20</v>
      </c>
      <c r="D632" s="29" t="s">
        <v>26</v>
      </c>
      <c r="E632" s="29" t="s">
        <v>3</v>
      </c>
      <c r="F632" s="30"/>
      <c r="G632" s="29"/>
      <c r="H632" s="296">
        <f t="shared" ref="H632:I635" si="54">H633</f>
        <v>0</v>
      </c>
      <c r="I632" s="296">
        <f t="shared" si="54"/>
        <v>1533</v>
      </c>
    </row>
    <row r="633" spans="2:23" ht="66.75" customHeight="1" x14ac:dyDescent="0.3">
      <c r="B633" s="99" t="s">
        <v>515</v>
      </c>
      <c r="C633" s="8" t="s">
        <v>20</v>
      </c>
      <c r="D633" s="29" t="s">
        <v>26</v>
      </c>
      <c r="E633" s="29" t="s">
        <v>3</v>
      </c>
      <c r="F633" s="8" t="s">
        <v>242</v>
      </c>
      <c r="G633" s="29"/>
      <c r="H633" s="296">
        <f t="shared" si="54"/>
        <v>0</v>
      </c>
      <c r="I633" s="296">
        <f t="shared" si="54"/>
        <v>1533</v>
      </c>
    </row>
    <row r="634" spans="2:23" ht="48" customHeight="1" x14ac:dyDescent="0.3">
      <c r="B634" s="442" t="s">
        <v>136</v>
      </c>
      <c r="C634" s="8" t="s">
        <v>20</v>
      </c>
      <c r="D634" s="29" t="s">
        <v>26</v>
      </c>
      <c r="E634" s="29" t="s">
        <v>3</v>
      </c>
      <c r="F634" s="8" t="s">
        <v>243</v>
      </c>
      <c r="G634" s="29"/>
      <c r="H634" s="296">
        <f t="shared" si="54"/>
        <v>0</v>
      </c>
      <c r="I634" s="296">
        <f t="shared" si="54"/>
        <v>1533</v>
      </c>
    </row>
    <row r="635" spans="2:23" ht="66.75" customHeight="1" x14ac:dyDescent="0.3">
      <c r="B635" s="442" t="s">
        <v>465</v>
      </c>
      <c r="C635" s="8" t="s">
        <v>20</v>
      </c>
      <c r="D635" s="29" t="s">
        <v>26</v>
      </c>
      <c r="E635" s="29" t="s">
        <v>3</v>
      </c>
      <c r="F635" s="8" t="s">
        <v>464</v>
      </c>
      <c r="G635" s="29"/>
      <c r="H635" s="296">
        <f t="shared" si="54"/>
        <v>0</v>
      </c>
      <c r="I635" s="296">
        <f t="shared" si="54"/>
        <v>1533</v>
      </c>
    </row>
    <row r="636" spans="2:23" ht="34.5" customHeight="1" x14ac:dyDescent="0.3">
      <c r="B636" s="15" t="s">
        <v>112</v>
      </c>
      <c r="C636" s="8" t="s">
        <v>20</v>
      </c>
      <c r="D636" s="29" t="s">
        <v>26</v>
      </c>
      <c r="E636" s="29" t="s">
        <v>3</v>
      </c>
      <c r="F636" s="8" t="s">
        <v>464</v>
      </c>
      <c r="G636" s="29" t="s">
        <v>111</v>
      </c>
      <c r="H636" s="29"/>
      <c r="I636" s="296">
        <v>1533</v>
      </c>
    </row>
    <row r="637" spans="2:23" ht="33.75" customHeight="1" x14ac:dyDescent="0.3">
      <c r="B637" s="102" t="s">
        <v>608</v>
      </c>
      <c r="C637" s="8" t="s">
        <v>20</v>
      </c>
      <c r="D637" s="29" t="s">
        <v>26</v>
      </c>
      <c r="E637" s="29" t="s">
        <v>8</v>
      </c>
      <c r="F637" s="30"/>
      <c r="G637" s="29"/>
      <c r="H637" s="296">
        <f>H638+H646</f>
        <v>149.19999999999999</v>
      </c>
      <c r="I637" s="296">
        <f>I638+I646</f>
        <v>46333.1</v>
      </c>
    </row>
    <row r="638" spans="2:23" ht="61.5" customHeight="1" x14ac:dyDescent="0.3">
      <c r="B638" s="99" t="s">
        <v>515</v>
      </c>
      <c r="C638" s="8" t="s">
        <v>20</v>
      </c>
      <c r="D638" s="2" t="s">
        <v>26</v>
      </c>
      <c r="E638" s="2" t="s">
        <v>8</v>
      </c>
      <c r="F638" s="8" t="s">
        <v>242</v>
      </c>
      <c r="G638" s="29"/>
      <c r="H638" s="296">
        <f>H640+H644+H642</f>
        <v>149.19999999999999</v>
      </c>
      <c r="I638" s="296">
        <f>I640+I644+I642</f>
        <v>44833.1</v>
      </c>
    </row>
    <row r="639" spans="2:23" ht="50.25" customHeight="1" x14ac:dyDescent="0.3">
      <c r="B639" s="432" t="s">
        <v>136</v>
      </c>
      <c r="C639" s="8" t="s">
        <v>20</v>
      </c>
      <c r="D639" s="2" t="s">
        <v>26</v>
      </c>
      <c r="E639" s="2" t="s">
        <v>8</v>
      </c>
      <c r="F639" s="8" t="s">
        <v>243</v>
      </c>
      <c r="G639" s="29"/>
      <c r="H639" s="296">
        <f>H640+H644+H642</f>
        <v>149.19999999999999</v>
      </c>
      <c r="I639" s="296">
        <f>I640+I644+I642</f>
        <v>44833.1</v>
      </c>
    </row>
    <row r="640" spans="2:23" ht="50.25" customHeight="1" x14ac:dyDescent="0.3">
      <c r="B640" s="432" t="s">
        <v>98</v>
      </c>
      <c r="C640" s="8" t="s">
        <v>20</v>
      </c>
      <c r="D640" s="2" t="s">
        <v>26</v>
      </c>
      <c r="E640" s="2" t="s">
        <v>8</v>
      </c>
      <c r="F640" s="8" t="s">
        <v>247</v>
      </c>
      <c r="G640" s="2"/>
      <c r="H640" s="296">
        <f>H641</f>
        <v>0</v>
      </c>
      <c r="I640" s="296">
        <f>I641</f>
        <v>40131.199999999997</v>
      </c>
    </row>
    <row r="641" spans="1:9" ht="33" customHeight="1" x14ac:dyDescent="0.3">
      <c r="B641" s="15" t="s">
        <v>112</v>
      </c>
      <c r="C641" s="8" t="s">
        <v>20</v>
      </c>
      <c r="D641" s="2" t="s">
        <v>26</v>
      </c>
      <c r="E641" s="2" t="s">
        <v>8</v>
      </c>
      <c r="F641" s="8" t="s">
        <v>247</v>
      </c>
      <c r="G641" s="2" t="s">
        <v>111</v>
      </c>
      <c r="H641" s="296"/>
      <c r="I641" s="296">
        <f>39804.2+327</f>
        <v>40131.199999999997</v>
      </c>
    </row>
    <row r="642" spans="1:9" ht="56.25" x14ac:dyDescent="0.3">
      <c r="B642" s="436" t="s">
        <v>147</v>
      </c>
      <c r="C642" s="8" t="s">
        <v>20</v>
      </c>
      <c r="D642" s="2" t="s">
        <v>26</v>
      </c>
      <c r="E642" s="2" t="s">
        <v>8</v>
      </c>
      <c r="F642" s="8" t="s">
        <v>244</v>
      </c>
      <c r="G642" s="2"/>
      <c r="H642" s="296">
        <f>H643</f>
        <v>149.19999999999999</v>
      </c>
      <c r="I642" s="296">
        <f>I643</f>
        <v>4608.0999999999995</v>
      </c>
    </row>
    <row r="643" spans="1:9" ht="33" customHeight="1" x14ac:dyDescent="0.3">
      <c r="B643" s="15" t="s">
        <v>112</v>
      </c>
      <c r="C643" s="8" t="s">
        <v>20</v>
      </c>
      <c r="D643" s="2" t="s">
        <v>26</v>
      </c>
      <c r="E643" s="2" t="s">
        <v>8</v>
      </c>
      <c r="F643" s="8" t="s">
        <v>244</v>
      </c>
      <c r="G643" s="2" t="s">
        <v>111</v>
      </c>
      <c r="H643" s="296">
        <v>149.19999999999999</v>
      </c>
      <c r="I643" s="296">
        <f>4458.9+149.2</f>
        <v>4608.0999999999995</v>
      </c>
    </row>
    <row r="644" spans="1:9" ht="195.75" customHeight="1" x14ac:dyDescent="0.3">
      <c r="B644" s="399" t="s">
        <v>431</v>
      </c>
      <c r="C644" s="76" t="s">
        <v>20</v>
      </c>
      <c r="D644" s="83" t="s">
        <v>26</v>
      </c>
      <c r="E644" s="83" t="s">
        <v>8</v>
      </c>
      <c r="F644" s="76" t="s">
        <v>409</v>
      </c>
      <c r="G644" s="83"/>
      <c r="H644" s="296">
        <f>H645</f>
        <v>0</v>
      </c>
      <c r="I644" s="296">
        <f>I645</f>
        <v>93.8</v>
      </c>
    </row>
    <row r="645" spans="1:9" ht="50.25" customHeight="1" x14ac:dyDescent="0.3">
      <c r="B645" s="211" t="s">
        <v>112</v>
      </c>
      <c r="C645" s="76" t="s">
        <v>20</v>
      </c>
      <c r="D645" s="83" t="s">
        <v>26</v>
      </c>
      <c r="E645" s="83" t="s">
        <v>8</v>
      </c>
      <c r="F645" s="76" t="s">
        <v>409</v>
      </c>
      <c r="G645" s="83" t="s">
        <v>111</v>
      </c>
      <c r="H645" s="83"/>
      <c r="I645" s="296">
        <v>93.8</v>
      </c>
    </row>
    <row r="646" spans="1:9" ht="50.25" customHeight="1" x14ac:dyDescent="0.3">
      <c r="B646" s="124" t="s">
        <v>517</v>
      </c>
      <c r="C646" s="159">
        <v>925</v>
      </c>
      <c r="D646" s="111" t="s">
        <v>26</v>
      </c>
      <c r="E646" s="109" t="s">
        <v>8</v>
      </c>
      <c r="F646" s="76" t="s">
        <v>239</v>
      </c>
      <c r="G646" s="111"/>
      <c r="H646" s="296">
        <f>H647</f>
        <v>0</v>
      </c>
      <c r="I646" s="296">
        <f>I647</f>
        <v>1500</v>
      </c>
    </row>
    <row r="647" spans="1:9" ht="50.25" customHeight="1" x14ac:dyDescent="0.3">
      <c r="B647" s="400" t="s">
        <v>133</v>
      </c>
      <c r="C647" s="159">
        <v>925</v>
      </c>
      <c r="D647" s="111" t="s">
        <v>26</v>
      </c>
      <c r="E647" s="111" t="s">
        <v>8</v>
      </c>
      <c r="F647" s="111" t="s">
        <v>563</v>
      </c>
      <c r="G647" s="109"/>
      <c r="H647" s="296">
        <f>H648</f>
        <v>0</v>
      </c>
      <c r="I647" s="296">
        <f>I648</f>
        <v>1500</v>
      </c>
    </row>
    <row r="648" spans="1:9" ht="50.25" customHeight="1" x14ac:dyDescent="0.3">
      <c r="B648" s="110" t="s">
        <v>112</v>
      </c>
      <c r="C648" s="159">
        <v>925</v>
      </c>
      <c r="D648" s="111" t="s">
        <v>26</v>
      </c>
      <c r="E648" s="111" t="s">
        <v>8</v>
      </c>
      <c r="F648" s="111" t="s">
        <v>563</v>
      </c>
      <c r="G648" s="109" t="s">
        <v>111</v>
      </c>
      <c r="H648" s="109"/>
      <c r="I648" s="296">
        <v>1500</v>
      </c>
    </row>
    <row r="649" spans="1:9" ht="90" customHeight="1" x14ac:dyDescent="0.3">
      <c r="A649" s="25" t="s">
        <v>45</v>
      </c>
      <c r="B649" s="90" t="s">
        <v>47</v>
      </c>
      <c r="C649" s="18" t="s">
        <v>21</v>
      </c>
      <c r="D649" s="17"/>
      <c r="E649" s="17"/>
      <c r="F649" s="19"/>
      <c r="G649" s="17"/>
      <c r="H649" s="297">
        <f>H650+H661</f>
        <v>0</v>
      </c>
      <c r="I649" s="297">
        <f>I650+I661</f>
        <v>163103.40000000002</v>
      </c>
    </row>
    <row r="650" spans="1:9" ht="34.5" customHeight="1" x14ac:dyDescent="0.3">
      <c r="B650" s="14" t="s">
        <v>0</v>
      </c>
      <c r="C650" s="8" t="s">
        <v>21</v>
      </c>
      <c r="D650" s="12" t="s">
        <v>7</v>
      </c>
      <c r="E650" s="12"/>
      <c r="F650" s="8"/>
      <c r="G650" s="12"/>
      <c r="H650" s="72">
        <f>H651</f>
        <v>0</v>
      </c>
      <c r="I650" s="72">
        <f>I651</f>
        <v>86495.8</v>
      </c>
    </row>
    <row r="651" spans="1:9" ht="28.5" customHeight="1" x14ac:dyDescent="0.3">
      <c r="B651" s="244" t="s">
        <v>305</v>
      </c>
      <c r="C651" s="8" t="s">
        <v>21</v>
      </c>
      <c r="D651" s="2" t="s">
        <v>7</v>
      </c>
      <c r="E651" s="2" t="s">
        <v>8</v>
      </c>
      <c r="F651" s="8"/>
      <c r="G651" s="2"/>
      <c r="H651" s="296">
        <f>H652</f>
        <v>0</v>
      </c>
      <c r="I651" s="296">
        <f>I652</f>
        <v>86495.8</v>
      </c>
    </row>
    <row r="652" spans="1:9" ht="61.5" customHeight="1" x14ac:dyDescent="0.3">
      <c r="B652" s="243" t="s">
        <v>519</v>
      </c>
      <c r="C652" s="8" t="s">
        <v>21</v>
      </c>
      <c r="D652" s="2" t="s">
        <v>7</v>
      </c>
      <c r="E652" s="2" t="s">
        <v>8</v>
      </c>
      <c r="F652" s="328" t="s">
        <v>251</v>
      </c>
      <c r="G652" s="2"/>
      <c r="H652" s="296">
        <f>H653+H658</f>
        <v>0</v>
      </c>
      <c r="I652" s="296">
        <f>I653+I658</f>
        <v>86495.8</v>
      </c>
    </row>
    <row r="653" spans="1:9" ht="34.5" customHeight="1" x14ac:dyDescent="0.3">
      <c r="B653" s="96" t="s">
        <v>298</v>
      </c>
      <c r="C653" s="78" t="s">
        <v>21</v>
      </c>
      <c r="D653" s="81" t="s">
        <v>7</v>
      </c>
      <c r="E653" s="82" t="s">
        <v>8</v>
      </c>
      <c r="F653" s="79" t="s">
        <v>252</v>
      </c>
      <c r="G653" s="29"/>
      <c r="H653" s="296">
        <f>H656+H654</f>
        <v>0</v>
      </c>
      <c r="I653" s="296">
        <f>I656+I654</f>
        <v>697.1</v>
      </c>
    </row>
    <row r="654" spans="1:9" ht="37.5" x14ac:dyDescent="0.3">
      <c r="B654" s="96" t="s">
        <v>297</v>
      </c>
      <c r="C654" s="78" t="s">
        <v>21</v>
      </c>
      <c r="D654" s="81" t="s">
        <v>7</v>
      </c>
      <c r="E654" s="82" t="s">
        <v>8</v>
      </c>
      <c r="F654" s="79" t="s">
        <v>253</v>
      </c>
      <c r="G654" s="29"/>
      <c r="H654" s="296">
        <f>H655</f>
        <v>0</v>
      </c>
      <c r="I654" s="296">
        <f>I655</f>
        <v>120</v>
      </c>
    </row>
    <row r="655" spans="1:9" ht="34.5" customHeight="1" x14ac:dyDescent="0.3">
      <c r="B655" s="95" t="s">
        <v>112</v>
      </c>
      <c r="C655" s="78" t="s">
        <v>21</v>
      </c>
      <c r="D655" s="81" t="s">
        <v>7</v>
      </c>
      <c r="E655" s="82" t="s">
        <v>8</v>
      </c>
      <c r="F655" s="79" t="s">
        <v>253</v>
      </c>
      <c r="G655" s="29" t="s">
        <v>111</v>
      </c>
      <c r="H655" s="296"/>
      <c r="I655" s="296">
        <v>120</v>
      </c>
    </row>
    <row r="656" spans="1:9" ht="195.75" customHeight="1" x14ac:dyDescent="0.3">
      <c r="B656" s="268" t="s">
        <v>456</v>
      </c>
      <c r="C656" s="8" t="s">
        <v>21</v>
      </c>
      <c r="D656" s="2" t="s">
        <v>7</v>
      </c>
      <c r="E656" s="2" t="s">
        <v>8</v>
      </c>
      <c r="F656" s="8" t="s">
        <v>254</v>
      </c>
      <c r="G656" s="2"/>
      <c r="H656" s="296">
        <f>H657</f>
        <v>0</v>
      </c>
      <c r="I656" s="296">
        <f>I657</f>
        <v>577.1</v>
      </c>
    </row>
    <row r="657" spans="2:9" ht="28.5" customHeight="1" x14ac:dyDescent="0.3">
      <c r="B657" s="95" t="s">
        <v>112</v>
      </c>
      <c r="C657" s="8" t="s">
        <v>21</v>
      </c>
      <c r="D657" s="2" t="s">
        <v>7</v>
      </c>
      <c r="E657" s="2" t="s">
        <v>8</v>
      </c>
      <c r="F657" s="8" t="s">
        <v>254</v>
      </c>
      <c r="G657" s="83" t="s">
        <v>111</v>
      </c>
      <c r="H657" s="83"/>
      <c r="I657" s="296">
        <v>577.1</v>
      </c>
    </row>
    <row r="658" spans="2:9" ht="71.25" customHeight="1" x14ac:dyDescent="0.3">
      <c r="B658" s="97" t="s">
        <v>134</v>
      </c>
      <c r="C658" s="8" t="s">
        <v>21</v>
      </c>
      <c r="D658" s="2" t="s">
        <v>7</v>
      </c>
      <c r="E658" s="2" t="s">
        <v>8</v>
      </c>
      <c r="F658" s="8" t="s">
        <v>556</v>
      </c>
      <c r="G658" s="2"/>
      <c r="H658" s="296">
        <f>H659</f>
        <v>0</v>
      </c>
      <c r="I658" s="296">
        <f>I659</f>
        <v>85798.7</v>
      </c>
    </row>
    <row r="659" spans="2:9" ht="45.75" customHeight="1" x14ac:dyDescent="0.3">
      <c r="B659" s="97" t="s">
        <v>98</v>
      </c>
      <c r="C659" s="8" t="s">
        <v>21</v>
      </c>
      <c r="D659" s="2" t="s">
        <v>7</v>
      </c>
      <c r="E659" s="2" t="s">
        <v>8</v>
      </c>
      <c r="F659" s="8" t="s">
        <v>557</v>
      </c>
      <c r="G659" s="2"/>
      <c r="H659" s="296">
        <f>H660</f>
        <v>0</v>
      </c>
      <c r="I659" s="296">
        <f>I660</f>
        <v>85798.7</v>
      </c>
    </row>
    <row r="660" spans="2:9" ht="28.5" customHeight="1" x14ac:dyDescent="0.3">
      <c r="B660" s="77" t="s">
        <v>115</v>
      </c>
      <c r="C660" s="78" t="s">
        <v>21</v>
      </c>
      <c r="D660" s="80" t="s">
        <v>7</v>
      </c>
      <c r="E660" s="80" t="s">
        <v>8</v>
      </c>
      <c r="F660" s="8" t="s">
        <v>557</v>
      </c>
      <c r="G660" s="80" t="s">
        <v>111</v>
      </c>
      <c r="H660" s="80"/>
      <c r="I660" s="296">
        <v>85798.7</v>
      </c>
    </row>
    <row r="661" spans="2:9" ht="28.5" customHeight="1" x14ac:dyDescent="0.3">
      <c r="B661" s="31" t="s">
        <v>89</v>
      </c>
      <c r="C661" s="8" t="s">
        <v>21</v>
      </c>
      <c r="D661" s="9" t="s">
        <v>9</v>
      </c>
      <c r="E661" s="9"/>
      <c r="F661" s="8"/>
      <c r="G661" s="9"/>
      <c r="H661" s="72">
        <f>H662+H680</f>
        <v>0</v>
      </c>
      <c r="I661" s="72">
        <f>I662+I680</f>
        <v>76607.600000000006</v>
      </c>
    </row>
    <row r="662" spans="2:9" ht="24" customHeight="1" x14ac:dyDescent="0.3">
      <c r="B662" s="31" t="s">
        <v>59</v>
      </c>
      <c r="C662" s="8" t="s">
        <v>21</v>
      </c>
      <c r="D662" s="2" t="s">
        <v>9</v>
      </c>
      <c r="E662" s="2" t="s">
        <v>3</v>
      </c>
      <c r="F662" s="8"/>
      <c r="G662" s="2"/>
      <c r="H662" s="72">
        <f>H663</f>
        <v>0</v>
      </c>
      <c r="I662" s="72">
        <f>I663</f>
        <v>63895.9</v>
      </c>
    </row>
    <row r="663" spans="2:9" ht="59.25" customHeight="1" x14ac:dyDescent="0.3">
      <c r="B663" s="373" t="s">
        <v>519</v>
      </c>
      <c r="C663" s="8" t="s">
        <v>21</v>
      </c>
      <c r="D663" s="2" t="s">
        <v>9</v>
      </c>
      <c r="E663" s="2" t="s">
        <v>3</v>
      </c>
      <c r="F663" s="8" t="s">
        <v>251</v>
      </c>
      <c r="G663" s="2"/>
      <c r="H663" s="72">
        <f>H664+H674+H677</f>
        <v>0</v>
      </c>
      <c r="I663" s="72">
        <f>I664+I674+I677</f>
        <v>63895.9</v>
      </c>
    </row>
    <row r="664" spans="2:9" ht="40.5" customHeight="1" x14ac:dyDescent="0.3">
      <c r="B664" s="240" t="s">
        <v>295</v>
      </c>
      <c r="C664" s="8" t="s">
        <v>21</v>
      </c>
      <c r="D664" s="29" t="s">
        <v>9</v>
      </c>
      <c r="E664" s="29" t="s">
        <v>3</v>
      </c>
      <c r="F664" s="30" t="s">
        <v>256</v>
      </c>
      <c r="G664" s="2"/>
      <c r="H664" s="296">
        <f>H665+H670+H672</f>
        <v>0</v>
      </c>
      <c r="I664" s="296">
        <f>I665+I670+I672</f>
        <v>8707.0000000000018</v>
      </c>
    </row>
    <row r="665" spans="2:9" ht="45" customHeight="1" x14ac:dyDescent="0.3">
      <c r="B665" s="240" t="s">
        <v>296</v>
      </c>
      <c r="C665" s="8" t="s">
        <v>21</v>
      </c>
      <c r="D665" s="2" t="s">
        <v>9</v>
      </c>
      <c r="E665" s="2" t="s">
        <v>3</v>
      </c>
      <c r="F665" s="8" t="s">
        <v>257</v>
      </c>
      <c r="G665" s="2"/>
      <c r="H665" s="72">
        <f>H667+H669+H668+H666</f>
        <v>0</v>
      </c>
      <c r="I665" s="72">
        <f>I667+I669+I668+I666</f>
        <v>8029.7000000000007</v>
      </c>
    </row>
    <row r="666" spans="2:9" ht="45" customHeight="1" x14ac:dyDescent="0.3">
      <c r="B666" s="440" t="s">
        <v>88</v>
      </c>
      <c r="C666" s="8" t="s">
        <v>21</v>
      </c>
      <c r="D666" s="29" t="s">
        <v>9</v>
      </c>
      <c r="E666" s="29" t="s">
        <v>3</v>
      </c>
      <c r="F666" s="8" t="s">
        <v>257</v>
      </c>
      <c r="G666" s="2" t="s">
        <v>86</v>
      </c>
      <c r="H666" s="2"/>
      <c r="I666" s="72"/>
    </row>
    <row r="667" spans="2:9" ht="59.25" customHeight="1" x14ac:dyDescent="0.3">
      <c r="B667" s="95" t="s">
        <v>106</v>
      </c>
      <c r="C667" s="8" t="s">
        <v>21</v>
      </c>
      <c r="D667" s="29" t="s">
        <v>9</v>
      </c>
      <c r="E667" s="29" t="s">
        <v>3</v>
      </c>
      <c r="F667" s="8" t="s">
        <v>257</v>
      </c>
      <c r="G667" s="2" t="s">
        <v>84</v>
      </c>
      <c r="H667" s="72"/>
      <c r="I667" s="72">
        <f>908.8-120</f>
        <v>788.8</v>
      </c>
    </row>
    <row r="668" spans="2:9" ht="31.5" customHeight="1" x14ac:dyDescent="0.3">
      <c r="B668" s="95" t="s">
        <v>426</v>
      </c>
      <c r="C668" s="8" t="s">
        <v>21</v>
      </c>
      <c r="D668" s="29" t="s">
        <v>9</v>
      </c>
      <c r="E668" s="29" t="s">
        <v>3</v>
      </c>
      <c r="F668" s="8" t="s">
        <v>257</v>
      </c>
      <c r="G668" s="2" t="s">
        <v>425</v>
      </c>
      <c r="H668" s="2"/>
      <c r="I668" s="72">
        <v>33</v>
      </c>
    </row>
    <row r="669" spans="2:9" ht="28.5" customHeight="1" x14ac:dyDescent="0.3">
      <c r="B669" s="95" t="s">
        <v>112</v>
      </c>
      <c r="C669" s="8" t="s">
        <v>21</v>
      </c>
      <c r="D669" s="29" t="s">
        <v>9</v>
      </c>
      <c r="E669" s="29" t="s">
        <v>3</v>
      </c>
      <c r="F669" s="8" t="s">
        <v>257</v>
      </c>
      <c r="G669" s="2" t="s">
        <v>111</v>
      </c>
      <c r="H669" s="72"/>
      <c r="I669" s="72">
        <f>7206.3+1.6</f>
        <v>7207.9000000000005</v>
      </c>
    </row>
    <row r="670" spans="2:9" ht="37.5" x14ac:dyDescent="0.3">
      <c r="B670" s="95" t="s">
        <v>594</v>
      </c>
      <c r="C670" s="8" t="s">
        <v>21</v>
      </c>
      <c r="D670" s="29" t="s">
        <v>9</v>
      </c>
      <c r="E670" s="29" t="s">
        <v>3</v>
      </c>
      <c r="F670" s="8" t="s">
        <v>581</v>
      </c>
      <c r="G670" s="2"/>
      <c r="H670" s="296">
        <f>H671</f>
        <v>0</v>
      </c>
      <c r="I670" s="388">
        <f>I671</f>
        <v>640.20000000000005</v>
      </c>
    </row>
    <row r="671" spans="2:9" ht="28.5" customHeight="1" x14ac:dyDescent="0.3">
      <c r="B671" s="95" t="s">
        <v>112</v>
      </c>
      <c r="C671" s="8" t="s">
        <v>21</v>
      </c>
      <c r="D671" s="29" t="s">
        <v>9</v>
      </c>
      <c r="E671" s="29" t="s">
        <v>3</v>
      </c>
      <c r="F671" s="8" t="s">
        <v>581</v>
      </c>
      <c r="G671" s="2" t="s">
        <v>111</v>
      </c>
      <c r="H671" s="296"/>
      <c r="I671" s="72">
        <f>648.1-6.3-1.6</f>
        <v>640.20000000000005</v>
      </c>
    </row>
    <row r="672" spans="2:9" ht="56.25" customHeight="1" x14ac:dyDescent="0.3">
      <c r="B672" s="95" t="s">
        <v>669</v>
      </c>
      <c r="C672" s="8" t="s">
        <v>21</v>
      </c>
      <c r="D672" s="29" t="s">
        <v>9</v>
      </c>
      <c r="E672" s="29" t="s">
        <v>3</v>
      </c>
      <c r="F672" s="8" t="s">
        <v>670</v>
      </c>
      <c r="G672" s="2"/>
      <c r="H672" s="72">
        <f>H673</f>
        <v>0</v>
      </c>
      <c r="I672" s="72">
        <f>I673</f>
        <v>37.1</v>
      </c>
    </row>
    <row r="673" spans="2:9" ht="28.5" customHeight="1" x14ac:dyDescent="0.3">
      <c r="B673" s="95" t="s">
        <v>112</v>
      </c>
      <c r="C673" s="8" t="s">
        <v>21</v>
      </c>
      <c r="D673" s="29" t="s">
        <v>9</v>
      </c>
      <c r="E673" s="29" t="s">
        <v>3</v>
      </c>
      <c r="F673" s="8" t="s">
        <v>670</v>
      </c>
      <c r="G673" s="2" t="s">
        <v>111</v>
      </c>
      <c r="H673" s="2"/>
      <c r="I673" s="72">
        <v>37.1</v>
      </c>
    </row>
    <row r="674" spans="2:9" ht="46.5" customHeight="1" x14ac:dyDescent="0.3">
      <c r="B674" s="256" t="s">
        <v>298</v>
      </c>
      <c r="C674" s="8" t="s">
        <v>21</v>
      </c>
      <c r="D674" s="29" t="s">
        <v>9</v>
      </c>
      <c r="E674" s="33" t="s">
        <v>3</v>
      </c>
      <c r="F674" s="30" t="s">
        <v>252</v>
      </c>
      <c r="G674" s="29"/>
      <c r="H674" s="296">
        <f>H675</f>
        <v>0</v>
      </c>
      <c r="I674" s="296">
        <f>I675</f>
        <v>86.9</v>
      </c>
    </row>
    <row r="675" spans="2:9" ht="47.25" customHeight="1" x14ac:dyDescent="0.3">
      <c r="B675" s="256" t="s">
        <v>297</v>
      </c>
      <c r="C675" s="8" t="s">
        <v>21</v>
      </c>
      <c r="D675" s="29" t="s">
        <v>9</v>
      </c>
      <c r="E675" s="33" t="s">
        <v>3</v>
      </c>
      <c r="F675" s="30" t="s">
        <v>253</v>
      </c>
      <c r="G675" s="29"/>
      <c r="H675" s="296">
        <f>H676</f>
        <v>0</v>
      </c>
      <c r="I675" s="296">
        <f>I676</f>
        <v>86.9</v>
      </c>
    </row>
    <row r="676" spans="2:9" ht="63.75" customHeight="1" x14ac:dyDescent="0.3">
      <c r="B676" s="255" t="s">
        <v>106</v>
      </c>
      <c r="C676" s="8" t="s">
        <v>21</v>
      </c>
      <c r="D676" s="29" t="s">
        <v>9</v>
      </c>
      <c r="E676" s="33" t="s">
        <v>3</v>
      </c>
      <c r="F676" s="30" t="s">
        <v>253</v>
      </c>
      <c r="G676" s="29" t="s">
        <v>84</v>
      </c>
      <c r="H676" s="29"/>
      <c r="I676" s="296">
        <v>86.9</v>
      </c>
    </row>
    <row r="677" spans="2:9" ht="65.25" customHeight="1" x14ac:dyDescent="0.3">
      <c r="B677" s="254" t="s">
        <v>134</v>
      </c>
      <c r="C677" s="8" t="s">
        <v>21</v>
      </c>
      <c r="D677" s="2" t="s">
        <v>9</v>
      </c>
      <c r="E677" s="2" t="s">
        <v>3</v>
      </c>
      <c r="F677" s="8" t="s">
        <v>556</v>
      </c>
      <c r="G677" s="2"/>
      <c r="H677" s="296">
        <f>H678</f>
        <v>0</v>
      </c>
      <c r="I677" s="296">
        <f>I678</f>
        <v>55102</v>
      </c>
    </row>
    <row r="678" spans="2:9" ht="60.75" customHeight="1" x14ac:dyDescent="0.3">
      <c r="B678" s="254" t="s">
        <v>98</v>
      </c>
      <c r="C678" s="8" t="s">
        <v>21</v>
      </c>
      <c r="D678" s="2" t="s">
        <v>9</v>
      </c>
      <c r="E678" s="2" t="s">
        <v>3</v>
      </c>
      <c r="F678" s="8" t="s">
        <v>557</v>
      </c>
      <c r="G678" s="2"/>
      <c r="H678" s="296">
        <f>H679</f>
        <v>0</v>
      </c>
      <c r="I678" s="296">
        <f>I679</f>
        <v>55102</v>
      </c>
    </row>
    <row r="679" spans="2:9" ht="40.5" customHeight="1" x14ac:dyDescent="0.3">
      <c r="B679" s="15" t="s">
        <v>112</v>
      </c>
      <c r="C679" s="8" t="s">
        <v>21</v>
      </c>
      <c r="D679" s="2" t="s">
        <v>9</v>
      </c>
      <c r="E679" s="2" t="s">
        <v>3</v>
      </c>
      <c r="F679" s="8" t="s">
        <v>557</v>
      </c>
      <c r="G679" s="2" t="s">
        <v>111</v>
      </c>
      <c r="H679" s="2"/>
      <c r="I679" s="296">
        <v>55102</v>
      </c>
    </row>
    <row r="680" spans="2:9" ht="45.75" customHeight="1" x14ac:dyDescent="0.3">
      <c r="B680" s="254" t="s">
        <v>66</v>
      </c>
      <c r="C680" s="8" t="s">
        <v>21</v>
      </c>
      <c r="D680" s="2" t="s">
        <v>9</v>
      </c>
      <c r="E680" s="2" t="s">
        <v>10</v>
      </c>
      <c r="F680" s="8"/>
      <c r="G680" s="2"/>
      <c r="H680" s="72">
        <f>H681</f>
        <v>0</v>
      </c>
      <c r="I680" s="72">
        <f>I681</f>
        <v>12711.7</v>
      </c>
    </row>
    <row r="681" spans="2:9" ht="58.5" customHeight="1" x14ac:dyDescent="0.3">
      <c r="B681" s="373" t="s">
        <v>519</v>
      </c>
      <c r="C681" s="8" t="s">
        <v>21</v>
      </c>
      <c r="D681" s="2" t="s">
        <v>9</v>
      </c>
      <c r="E681" s="2" t="s">
        <v>10</v>
      </c>
      <c r="F681" s="8" t="s">
        <v>251</v>
      </c>
      <c r="G681" s="2"/>
      <c r="H681" s="72">
        <f>H682+H687</f>
        <v>0</v>
      </c>
      <c r="I681" s="72">
        <f>I682+I687</f>
        <v>12711.7</v>
      </c>
    </row>
    <row r="682" spans="2:9" ht="63.75" customHeight="1" x14ac:dyDescent="0.3">
      <c r="B682" s="97" t="s">
        <v>134</v>
      </c>
      <c r="C682" s="8" t="s">
        <v>21</v>
      </c>
      <c r="D682" s="33" t="s">
        <v>9</v>
      </c>
      <c r="E682" s="2" t="s">
        <v>10</v>
      </c>
      <c r="F682" s="8" t="s">
        <v>556</v>
      </c>
      <c r="G682" s="2"/>
      <c r="H682" s="296">
        <f>H683</f>
        <v>0</v>
      </c>
      <c r="I682" s="296">
        <f>I683</f>
        <v>7770.6000000000013</v>
      </c>
    </row>
    <row r="683" spans="2:9" ht="60" customHeight="1" x14ac:dyDescent="0.3">
      <c r="B683" s="101" t="s">
        <v>98</v>
      </c>
      <c r="C683" s="8" t="s">
        <v>21</v>
      </c>
      <c r="D683" s="33" t="s">
        <v>9</v>
      </c>
      <c r="E683" s="2" t="s">
        <v>10</v>
      </c>
      <c r="F683" s="8" t="s">
        <v>557</v>
      </c>
      <c r="G683" s="29"/>
      <c r="H683" s="296">
        <f>H684+H685+H686</f>
        <v>0</v>
      </c>
      <c r="I683" s="296">
        <f>I684+I685+I686</f>
        <v>7770.6000000000013</v>
      </c>
    </row>
    <row r="684" spans="2:9" ht="48" customHeight="1" x14ac:dyDescent="0.3">
      <c r="B684" s="98" t="s">
        <v>88</v>
      </c>
      <c r="C684" s="8" t="s">
        <v>21</v>
      </c>
      <c r="D684" s="33" t="s">
        <v>9</v>
      </c>
      <c r="E684" s="2" t="s">
        <v>10</v>
      </c>
      <c r="F684" s="8" t="s">
        <v>557</v>
      </c>
      <c r="G684" s="33" t="s">
        <v>86</v>
      </c>
      <c r="H684" s="296"/>
      <c r="I684" s="296">
        <f>6286.3+801.1</f>
        <v>7087.4000000000005</v>
      </c>
    </row>
    <row r="685" spans="2:9" ht="60" customHeight="1" x14ac:dyDescent="0.3">
      <c r="B685" s="95" t="s">
        <v>106</v>
      </c>
      <c r="C685" s="8" t="s">
        <v>21</v>
      </c>
      <c r="D685" s="33" t="s">
        <v>9</v>
      </c>
      <c r="E685" s="2" t="s">
        <v>10</v>
      </c>
      <c r="F685" s="8" t="s">
        <v>557</v>
      </c>
      <c r="G685" s="2" t="s">
        <v>84</v>
      </c>
      <c r="H685" s="296"/>
      <c r="I685" s="296">
        <v>679.6</v>
      </c>
    </row>
    <row r="686" spans="2:9" ht="33" customHeight="1" x14ac:dyDescent="0.3">
      <c r="B686" s="95" t="s">
        <v>165</v>
      </c>
      <c r="C686" s="8" t="s">
        <v>21</v>
      </c>
      <c r="D686" s="33" t="s">
        <v>9</v>
      </c>
      <c r="E686" s="2" t="s">
        <v>10</v>
      </c>
      <c r="F686" s="8" t="s">
        <v>557</v>
      </c>
      <c r="G686" s="2" t="s">
        <v>85</v>
      </c>
      <c r="H686" s="296"/>
      <c r="I686" s="296">
        <v>3.6</v>
      </c>
    </row>
    <row r="687" spans="2:9" ht="48" customHeight="1" x14ac:dyDescent="0.3">
      <c r="B687" s="97" t="s">
        <v>351</v>
      </c>
      <c r="C687" s="8" t="s">
        <v>21</v>
      </c>
      <c r="D687" s="33" t="s">
        <v>9</v>
      </c>
      <c r="E687" s="2" t="s">
        <v>10</v>
      </c>
      <c r="F687" s="33" t="s">
        <v>255</v>
      </c>
      <c r="G687" s="2"/>
      <c r="H687" s="296">
        <f>H688</f>
        <v>0</v>
      </c>
      <c r="I687" s="296">
        <f>I688</f>
        <v>4941.1000000000004</v>
      </c>
    </row>
    <row r="688" spans="2:9" ht="44.25" customHeight="1" x14ac:dyDescent="0.3">
      <c r="B688" s="97" t="s">
        <v>94</v>
      </c>
      <c r="C688" s="8" t="s">
        <v>21</v>
      </c>
      <c r="D688" s="33" t="s">
        <v>9</v>
      </c>
      <c r="E688" s="2" t="s">
        <v>10</v>
      </c>
      <c r="F688" s="33" t="s">
        <v>558</v>
      </c>
      <c r="G688" s="29"/>
      <c r="H688" s="296">
        <f>H689+H690</f>
        <v>0</v>
      </c>
      <c r="I688" s="296">
        <f>I689+I690</f>
        <v>4941.1000000000004</v>
      </c>
    </row>
    <row r="689" spans="1:9" ht="46.5" customHeight="1" x14ac:dyDescent="0.3">
      <c r="B689" s="98" t="s">
        <v>428</v>
      </c>
      <c r="C689" s="8" t="s">
        <v>21</v>
      </c>
      <c r="D689" s="33" t="s">
        <v>9</v>
      </c>
      <c r="E689" s="2" t="s">
        <v>10</v>
      </c>
      <c r="F689" s="33" t="s">
        <v>558</v>
      </c>
      <c r="G689" s="29" t="s">
        <v>83</v>
      </c>
      <c r="H689" s="296"/>
      <c r="I689" s="296">
        <f>4204.6+583.6</f>
        <v>4788.2000000000007</v>
      </c>
    </row>
    <row r="690" spans="1:9" ht="61.5" customHeight="1" x14ac:dyDescent="0.3">
      <c r="B690" s="95" t="s">
        <v>106</v>
      </c>
      <c r="C690" s="8" t="s">
        <v>21</v>
      </c>
      <c r="D690" s="33" t="s">
        <v>9</v>
      </c>
      <c r="E690" s="2" t="s">
        <v>10</v>
      </c>
      <c r="F690" s="33" t="s">
        <v>558</v>
      </c>
      <c r="G690" s="93" t="s">
        <v>84</v>
      </c>
      <c r="H690" s="296"/>
      <c r="I690" s="296">
        <v>152.9</v>
      </c>
    </row>
    <row r="691" spans="1:9" ht="15" customHeight="1" x14ac:dyDescent="0.3">
      <c r="B691" s="260"/>
      <c r="C691" s="8"/>
      <c r="D691" s="2"/>
      <c r="E691" s="2"/>
      <c r="F691" s="8"/>
      <c r="G691" s="2"/>
      <c r="H691" s="2"/>
      <c r="I691" s="445"/>
    </row>
    <row r="692" spans="1:9" ht="64.5" customHeight="1" x14ac:dyDescent="0.3">
      <c r="A692" s="25" t="s">
        <v>46</v>
      </c>
      <c r="B692" s="145" t="s">
        <v>71</v>
      </c>
      <c r="C692" s="18" t="s">
        <v>72</v>
      </c>
      <c r="D692" s="154"/>
      <c r="E692" s="154"/>
      <c r="F692" s="19"/>
      <c r="G692" s="154"/>
      <c r="H692" s="297">
        <f>H693</f>
        <v>0</v>
      </c>
      <c r="I692" s="297">
        <f>I693</f>
        <v>244407.6</v>
      </c>
    </row>
    <row r="693" spans="1:9" ht="25.5" customHeight="1" x14ac:dyDescent="0.3">
      <c r="A693" s="84"/>
      <c r="B693" s="155" t="s">
        <v>68</v>
      </c>
      <c r="C693" s="35">
        <v>929</v>
      </c>
      <c r="D693" s="32" t="s">
        <v>26</v>
      </c>
      <c r="E693" s="32"/>
      <c r="F693" s="32"/>
      <c r="G693" s="32"/>
      <c r="H693" s="72">
        <f>H694+H705+H713</f>
        <v>0</v>
      </c>
      <c r="I693" s="72">
        <f>I694+I705+I713</f>
        <v>244407.6</v>
      </c>
    </row>
    <row r="694" spans="1:9" ht="30" customHeight="1" x14ac:dyDescent="0.3">
      <c r="A694" s="84"/>
      <c r="B694" s="142" t="s">
        <v>78</v>
      </c>
      <c r="C694" s="35">
        <v>929</v>
      </c>
      <c r="D694" s="30" t="s">
        <v>26</v>
      </c>
      <c r="E694" s="29" t="s">
        <v>6</v>
      </c>
      <c r="F694" s="30"/>
      <c r="G694" s="30"/>
      <c r="H694" s="296">
        <f>H695</f>
        <v>0</v>
      </c>
      <c r="I694" s="296">
        <f>I695</f>
        <v>154940.79999999999</v>
      </c>
    </row>
    <row r="695" spans="1:9" ht="80.25" customHeight="1" x14ac:dyDescent="0.3">
      <c r="A695" s="84"/>
      <c r="B695" s="373" t="s">
        <v>517</v>
      </c>
      <c r="C695" s="35">
        <v>929</v>
      </c>
      <c r="D695" s="30" t="s">
        <v>26</v>
      </c>
      <c r="E695" s="29" t="s">
        <v>6</v>
      </c>
      <c r="F695" s="8" t="s">
        <v>239</v>
      </c>
      <c r="G695" s="30"/>
      <c r="H695" s="296">
        <f>H696+H698+H700+H703</f>
        <v>0</v>
      </c>
      <c r="I695" s="296">
        <f>I696+I698+I700+I703</f>
        <v>154940.79999999999</v>
      </c>
    </row>
    <row r="696" spans="1:9" ht="61.5" customHeight="1" x14ac:dyDescent="0.3">
      <c r="A696" s="84"/>
      <c r="B696" s="432" t="s">
        <v>98</v>
      </c>
      <c r="C696" s="35">
        <v>929</v>
      </c>
      <c r="D696" s="9" t="s">
        <v>26</v>
      </c>
      <c r="E696" s="9" t="s">
        <v>6</v>
      </c>
      <c r="F696" s="8" t="s">
        <v>564</v>
      </c>
      <c r="G696" s="8"/>
      <c r="H696" s="296">
        <f>H697</f>
        <v>0</v>
      </c>
      <c r="I696" s="296">
        <f>I697</f>
        <v>81120.600000000006</v>
      </c>
    </row>
    <row r="697" spans="1:9" ht="38.25" customHeight="1" x14ac:dyDescent="0.3">
      <c r="A697" s="84"/>
      <c r="B697" s="462" t="s">
        <v>112</v>
      </c>
      <c r="C697" s="35">
        <v>929</v>
      </c>
      <c r="D697" s="9" t="s">
        <v>26</v>
      </c>
      <c r="E697" s="9" t="s">
        <v>6</v>
      </c>
      <c r="F697" s="8" t="s">
        <v>564</v>
      </c>
      <c r="G697" s="8" t="s">
        <v>111</v>
      </c>
      <c r="H697" s="296"/>
      <c r="I697" s="296">
        <f>50985.7+65258.9-37451.2+2327.2</f>
        <v>81120.600000000006</v>
      </c>
    </row>
    <row r="698" spans="1:9" ht="87.75" customHeight="1" x14ac:dyDescent="0.3">
      <c r="A698" s="84"/>
      <c r="B698" s="433" t="s">
        <v>458</v>
      </c>
      <c r="C698" s="35">
        <v>929</v>
      </c>
      <c r="D698" s="30" t="s">
        <v>26</v>
      </c>
      <c r="E698" s="29" t="s">
        <v>6</v>
      </c>
      <c r="F698" s="8" t="s">
        <v>565</v>
      </c>
      <c r="G698" s="32"/>
      <c r="H698" s="296">
        <f>H699</f>
        <v>0</v>
      </c>
      <c r="I698" s="296">
        <f>I699</f>
        <v>2597.2000000000003</v>
      </c>
    </row>
    <row r="699" spans="1:9" ht="30" customHeight="1" x14ac:dyDescent="0.3">
      <c r="A699" s="84"/>
      <c r="B699" s="15" t="s">
        <v>112</v>
      </c>
      <c r="C699" s="35">
        <v>929</v>
      </c>
      <c r="D699" s="30" t="s">
        <v>26</v>
      </c>
      <c r="E699" s="29" t="s">
        <v>6</v>
      </c>
      <c r="F699" s="8" t="s">
        <v>565</v>
      </c>
      <c r="G699" s="32" t="s">
        <v>111</v>
      </c>
      <c r="H699" s="485"/>
      <c r="I699" s="296">
        <f>2397.4+199.8</f>
        <v>2597.2000000000003</v>
      </c>
    </row>
    <row r="700" spans="1:9" ht="44.25" customHeight="1" x14ac:dyDescent="0.3">
      <c r="A700" s="84"/>
      <c r="B700" s="13" t="s">
        <v>133</v>
      </c>
      <c r="C700" s="35">
        <v>929</v>
      </c>
      <c r="D700" s="30" t="s">
        <v>26</v>
      </c>
      <c r="E700" s="30" t="s">
        <v>6</v>
      </c>
      <c r="F700" s="30" t="s">
        <v>563</v>
      </c>
      <c r="G700" s="29"/>
      <c r="H700" s="296">
        <f>H701+H702</f>
        <v>0</v>
      </c>
      <c r="I700" s="296">
        <f>I701+I702</f>
        <v>5964.1</v>
      </c>
    </row>
    <row r="701" spans="1:9" ht="44.25" customHeight="1" x14ac:dyDescent="0.3">
      <c r="A701" s="84"/>
      <c r="B701" s="230" t="s">
        <v>428</v>
      </c>
      <c r="C701" s="35">
        <v>929</v>
      </c>
      <c r="D701" s="30" t="s">
        <v>26</v>
      </c>
      <c r="E701" s="30" t="s">
        <v>6</v>
      </c>
      <c r="F701" s="30" t="s">
        <v>563</v>
      </c>
      <c r="G701" s="29" t="s">
        <v>83</v>
      </c>
      <c r="H701" s="29"/>
      <c r="I701" s="296">
        <v>2000</v>
      </c>
    </row>
    <row r="702" spans="1:9" ht="60.75" customHeight="1" x14ac:dyDescent="0.3">
      <c r="A702" s="84"/>
      <c r="B702" s="143" t="s">
        <v>106</v>
      </c>
      <c r="C702" s="35">
        <v>929</v>
      </c>
      <c r="D702" s="30" t="s">
        <v>26</v>
      </c>
      <c r="E702" s="30" t="s">
        <v>6</v>
      </c>
      <c r="F702" s="30" t="s">
        <v>563</v>
      </c>
      <c r="G702" s="29" t="s">
        <v>84</v>
      </c>
      <c r="H702" s="29"/>
      <c r="I702" s="296">
        <v>3964.1</v>
      </c>
    </row>
    <row r="703" spans="1:9" ht="93.75" x14ac:dyDescent="0.3">
      <c r="A703" s="84"/>
      <c r="B703" s="293" t="s">
        <v>709</v>
      </c>
      <c r="C703" s="35">
        <v>929</v>
      </c>
      <c r="D703" s="30" t="s">
        <v>26</v>
      </c>
      <c r="E703" s="30" t="s">
        <v>6</v>
      </c>
      <c r="F703" s="30" t="s">
        <v>708</v>
      </c>
      <c r="G703" s="29"/>
      <c r="H703" s="296">
        <f>H704</f>
        <v>0</v>
      </c>
      <c r="I703" s="296">
        <f>I704</f>
        <v>65258.899999999994</v>
      </c>
    </row>
    <row r="704" spans="1:9" ht="42" customHeight="1" x14ac:dyDescent="0.3">
      <c r="A704" s="84"/>
      <c r="B704" s="498" t="s">
        <v>112</v>
      </c>
      <c r="C704" s="35">
        <v>929</v>
      </c>
      <c r="D704" s="30" t="s">
        <v>26</v>
      </c>
      <c r="E704" s="30" t="s">
        <v>6</v>
      </c>
      <c r="F704" s="30" t="s">
        <v>708</v>
      </c>
      <c r="G704" s="29" t="s">
        <v>111</v>
      </c>
      <c r="H704" s="296"/>
      <c r="I704" s="296">
        <f>52859.7+12399.2</f>
        <v>65258.899999999994</v>
      </c>
    </row>
    <row r="705" spans="1:9" ht="34.5" customHeight="1" x14ac:dyDescent="0.3">
      <c r="A705" s="84"/>
      <c r="B705" s="293" t="s">
        <v>608</v>
      </c>
      <c r="C705" s="35">
        <v>929</v>
      </c>
      <c r="D705" s="30" t="s">
        <v>26</v>
      </c>
      <c r="E705" s="30" t="s">
        <v>8</v>
      </c>
      <c r="F705" s="30"/>
      <c r="G705" s="29"/>
      <c r="H705" s="296">
        <f>H706</f>
        <v>0</v>
      </c>
      <c r="I705" s="296">
        <f>I706</f>
        <v>86716.6</v>
      </c>
    </row>
    <row r="706" spans="1:9" ht="79.5" customHeight="1" x14ac:dyDescent="0.3">
      <c r="A706" s="84"/>
      <c r="B706" s="433" t="s">
        <v>517</v>
      </c>
      <c r="C706" s="328" t="s">
        <v>72</v>
      </c>
      <c r="D706" s="425" t="s">
        <v>26</v>
      </c>
      <c r="E706" s="425" t="s">
        <v>8</v>
      </c>
      <c r="F706" s="8" t="s">
        <v>239</v>
      </c>
      <c r="G706" s="32"/>
      <c r="H706" s="296">
        <f>H707+H709+H711</f>
        <v>0</v>
      </c>
      <c r="I706" s="296">
        <f>I707+I709+I711</f>
        <v>86716.6</v>
      </c>
    </row>
    <row r="707" spans="1:9" ht="60.75" customHeight="1" x14ac:dyDescent="0.3">
      <c r="A707" s="84"/>
      <c r="B707" s="432" t="s">
        <v>98</v>
      </c>
      <c r="C707" s="328" t="s">
        <v>72</v>
      </c>
      <c r="D707" s="425" t="s">
        <v>26</v>
      </c>
      <c r="E707" s="425" t="s">
        <v>8</v>
      </c>
      <c r="F707" s="8" t="s">
        <v>564</v>
      </c>
      <c r="G707" s="8"/>
      <c r="H707" s="296">
        <f>H708</f>
        <v>0</v>
      </c>
      <c r="I707" s="296">
        <f>I708</f>
        <v>84599</v>
      </c>
    </row>
    <row r="708" spans="1:9" ht="32.25" customHeight="1" x14ac:dyDescent="0.3">
      <c r="A708" s="84"/>
      <c r="B708" s="15" t="s">
        <v>112</v>
      </c>
      <c r="C708" s="328" t="s">
        <v>72</v>
      </c>
      <c r="D708" s="425" t="s">
        <v>26</v>
      </c>
      <c r="E708" s="425" t="s">
        <v>8</v>
      </c>
      <c r="F708" s="8" t="s">
        <v>564</v>
      </c>
      <c r="G708" s="8" t="s">
        <v>111</v>
      </c>
      <c r="H708" s="8"/>
      <c r="I708" s="296">
        <f>84250.5+348.5</f>
        <v>84599</v>
      </c>
    </row>
    <row r="709" spans="1:9" ht="42.75" customHeight="1" x14ac:dyDescent="0.3">
      <c r="A709" s="84"/>
      <c r="B709" s="13" t="s">
        <v>133</v>
      </c>
      <c r="C709" s="35">
        <v>929</v>
      </c>
      <c r="D709" s="30" t="s">
        <v>26</v>
      </c>
      <c r="E709" s="30" t="s">
        <v>8</v>
      </c>
      <c r="F709" s="30" t="s">
        <v>563</v>
      </c>
      <c r="G709" s="8"/>
      <c r="H709" s="296">
        <f>H710</f>
        <v>0</v>
      </c>
      <c r="I709" s="296">
        <f>I710</f>
        <v>1500</v>
      </c>
    </row>
    <row r="710" spans="1:9" ht="36.75" customHeight="1" x14ac:dyDescent="0.3">
      <c r="A710" s="84"/>
      <c r="B710" s="15" t="s">
        <v>112</v>
      </c>
      <c r="C710" s="35">
        <v>929</v>
      </c>
      <c r="D710" s="30" t="s">
        <v>26</v>
      </c>
      <c r="E710" s="30" t="s">
        <v>8</v>
      </c>
      <c r="F710" s="30" t="s">
        <v>563</v>
      </c>
      <c r="G710" s="8" t="s">
        <v>111</v>
      </c>
      <c r="H710" s="8"/>
      <c r="I710" s="296">
        <v>1500</v>
      </c>
    </row>
    <row r="711" spans="1:9" ht="197.25" customHeight="1" x14ac:dyDescent="0.3">
      <c r="A711" s="84"/>
      <c r="B711" s="467" t="s">
        <v>456</v>
      </c>
      <c r="C711" s="159">
        <v>929</v>
      </c>
      <c r="D711" s="111" t="s">
        <v>26</v>
      </c>
      <c r="E711" s="111" t="s">
        <v>8</v>
      </c>
      <c r="F711" s="30" t="s">
        <v>658</v>
      </c>
      <c r="G711" s="109"/>
      <c r="H711" s="296">
        <f>H712</f>
        <v>0</v>
      </c>
      <c r="I711" s="296">
        <f>I712</f>
        <v>617.59999999999991</v>
      </c>
    </row>
    <row r="712" spans="1:9" ht="33" customHeight="1" x14ac:dyDescent="0.3">
      <c r="A712" s="84"/>
      <c r="B712" s="110" t="s">
        <v>112</v>
      </c>
      <c r="C712" s="159">
        <v>929</v>
      </c>
      <c r="D712" s="111" t="s">
        <v>26</v>
      </c>
      <c r="E712" s="111" t="s">
        <v>8</v>
      </c>
      <c r="F712" s="30" t="s">
        <v>658</v>
      </c>
      <c r="G712" s="109" t="s">
        <v>111</v>
      </c>
      <c r="H712" s="109"/>
      <c r="I712" s="296">
        <f>649.8-32.2</f>
        <v>617.59999999999991</v>
      </c>
    </row>
    <row r="713" spans="1:9" ht="43.5" customHeight="1" x14ac:dyDescent="0.3">
      <c r="A713" s="84"/>
      <c r="B713" s="140" t="s">
        <v>69</v>
      </c>
      <c r="C713" s="35">
        <v>929</v>
      </c>
      <c r="D713" s="32" t="s">
        <v>26</v>
      </c>
      <c r="E713" s="32" t="s">
        <v>5</v>
      </c>
      <c r="F713" s="32"/>
      <c r="G713" s="32"/>
      <c r="H713" s="296">
        <f>H714</f>
        <v>0</v>
      </c>
      <c r="I713" s="296">
        <f>I714</f>
        <v>2750.2000000000003</v>
      </c>
    </row>
    <row r="714" spans="1:9" ht="85.5" customHeight="1" x14ac:dyDescent="0.3">
      <c r="A714" s="84"/>
      <c r="B714" s="373" t="s">
        <v>517</v>
      </c>
      <c r="C714" s="35">
        <v>929</v>
      </c>
      <c r="D714" s="32" t="s">
        <v>26</v>
      </c>
      <c r="E714" s="32" t="s">
        <v>5</v>
      </c>
      <c r="F714" s="8" t="s">
        <v>239</v>
      </c>
      <c r="G714" s="32"/>
      <c r="H714" s="296">
        <f>H715</f>
        <v>0</v>
      </c>
      <c r="I714" s="296">
        <f>I715</f>
        <v>2750.2000000000003</v>
      </c>
    </row>
    <row r="715" spans="1:9" ht="42.75" customHeight="1" x14ac:dyDescent="0.3">
      <c r="A715" s="84"/>
      <c r="B715" s="140" t="s">
        <v>94</v>
      </c>
      <c r="C715" s="35">
        <v>929</v>
      </c>
      <c r="D715" s="32" t="s">
        <v>26</v>
      </c>
      <c r="E715" s="32" t="s">
        <v>5</v>
      </c>
      <c r="F715" s="32" t="s">
        <v>562</v>
      </c>
      <c r="G715" s="32"/>
      <c r="H715" s="296">
        <f>H716+H717</f>
        <v>0</v>
      </c>
      <c r="I715" s="296">
        <f>I716+I717</f>
        <v>2750.2000000000003</v>
      </c>
    </row>
    <row r="716" spans="1:9" ht="49.5" customHeight="1" x14ac:dyDescent="0.3">
      <c r="A716" s="84"/>
      <c r="B716" s="137" t="s">
        <v>428</v>
      </c>
      <c r="C716" s="35">
        <v>929</v>
      </c>
      <c r="D716" s="32" t="s">
        <v>26</v>
      </c>
      <c r="E716" s="32" t="s">
        <v>5</v>
      </c>
      <c r="F716" s="32" t="s">
        <v>562</v>
      </c>
      <c r="G716" s="32" t="s">
        <v>83</v>
      </c>
      <c r="H716" s="296"/>
      <c r="I716" s="296">
        <f>2302.8+322.4</f>
        <v>2625.2000000000003</v>
      </c>
    </row>
    <row r="717" spans="1:9" ht="71.25" customHeight="1" x14ac:dyDescent="0.3">
      <c r="A717" s="84"/>
      <c r="B717" s="143" t="s">
        <v>106</v>
      </c>
      <c r="C717" s="35">
        <v>929</v>
      </c>
      <c r="D717" s="32" t="s">
        <v>26</v>
      </c>
      <c r="E717" s="32" t="s">
        <v>5</v>
      </c>
      <c r="F717" s="32" t="s">
        <v>562</v>
      </c>
      <c r="G717" s="32" t="s">
        <v>84</v>
      </c>
      <c r="H717" s="485"/>
      <c r="I717" s="296">
        <v>125</v>
      </c>
    </row>
    <row r="718" spans="1:9" ht="91.5" customHeight="1" x14ac:dyDescent="0.3">
      <c r="A718" s="25" t="s">
        <v>70</v>
      </c>
      <c r="B718" s="145" t="s">
        <v>55</v>
      </c>
      <c r="C718" s="18" t="s">
        <v>49</v>
      </c>
      <c r="D718" s="154"/>
      <c r="E718" s="154"/>
      <c r="F718" s="19"/>
      <c r="G718" s="154"/>
      <c r="H718" s="297">
        <f>H719</f>
        <v>0</v>
      </c>
      <c r="I718" s="297">
        <f>I719</f>
        <v>25568.199999999997</v>
      </c>
    </row>
    <row r="719" spans="1:9" ht="29.25" customHeight="1" x14ac:dyDescent="0.3">
      <c r="A719" s="84"/>
      <c r="B719" s="14" t="s">
        <v>0</v>
      </c>
      <c r="C719" s="8" t="s">
        <v>49</v>
      </c>
      <c r="D719" s="12" t="s">
        <v>7</v>
      </c>
      <c r="E719" s="11"/>
      <c r="F719" s="8"/>
      <c r="G719" s="11"/>
      <c r="H719" s="296">
        <f>H720+H732</f>
        <v>0</v>
      </c>
      <c r="I719" s="296">
        <f>I720+I732</f>
        <v>25568.199999999997</v>
      </c>
    </row>
    <row r="720" spans="1:9" ht="22.5" customHeight="1" x14ac:dyDescent="0.3">
      <c r="A720" s="84"/>
      <c r="B720" s="242" t="s">
        <v>306</v>
      </c>
      <c r="C720" s="8" t="s">
        <v>49</v>
      </c>
      <c r="D720" s="2" t="s">
        <v>7</v>
      </c>
      <c r="E720" s="2" t="s">
        <v>7</v>
      </c>
      <c r="F720" s="8"/>
      <c r="G720" s="2"/>
      <c r="H720" s="72">
        <f>H721</f>
        <v>0</v>
      </c>
      <c r="I720" s="72">
        <f>I721</f>
        <v>22799.699999999997</v>
      </c>
    </row>
    <row r="721" spans="1:9" ht="80.25" customHeight="1" x14ac:dyDescent="0.3">
      <c r="A721" s="84"/>
      <c r="B721" s="168" t="s">
        <v>521</v>
      </c>
      <c r="C721" s="8" t="s">
        <v>49</v>
      </c>
      <c r="D721" s="2" t="s">
        <v>7</v>
      </c>
      <c r="E721" s="2" t="s">
        <v>7</v>
      </c>
      <c r="F721" s="8" t="s">
        <v>230</v>
      </c>
      <c r="G721" s="2"/>
      <c r="H721" s="72">
        <f>H722+H725</f>
        <v>0</v>
      </c>
      <c r="I721" s="72">
        <f>I722+I725</f>
        <v>22799.699999999997</v>
      </c>
    </row>
    <row r="722" spans="1:9" ht="78" customHeight="1" x14ac:dyDescent="0.3">
      <c r="A722" s="84"/>
      <c r="B722" s="15" t="s">
        <v>130</v>
      </c>
      <c r="C722" s="8" t="s">
        <v>49</v>
      </c>
      <c r="D722" s="2" t="s">
        <v>7</v>
      </c>
      <c r="E722" s="2" t="s">
        <v>7</v>
      </c>
      <c r="F722" s="8" t="s">
        <v>231</v>
      </c>
      <c r="G722" s="2"/>
      <c r="H722" s="72">
        <f>H723</f>
        <v>0</v>
      </c>
      <c r="I722" s="72">
        <f>I723</f>
        <v>2303.6</v>
      </c>
    </row>
    <row r="723" spans="1:9" ht="78" customHeight="1" x14ac:dyDescent="0.3">
      <c r="A723" s="84"/>
      <c r="B723" s="15" t="s">
        <v>131</v>
      </c>
      <c r="C723" s="8" t="s">
        <v>49</v>
      </c>
      <c r="D723" s="2" t="s">
        <v>7</v>
      </c>
      <c r="E723" s="2" t="s">
        <v>7</v>
      </c>
      <c r="F723" s="8" t="s">
        <v>232</v>
      </c>
      <c r="G723" s="2"/>
      <c r="H723" s="72">
        <f>H724</f>
        <v>0</v>
      </c>
      <c r="I723" s="72">
        <f>I724</f>
        <v>2303.6</v>
      </c>
    </row>
    <row r="724" spans="1:9" ht="65.25" customHeight="1" x14ac:dyDescent="0.3">
      <c r="A724" s="84"/>
      <c r="B724" s="143" t="s">
        <v>106</v>
      </c>
      <c r="C724" s="8" t="s">
        <v>49</v>
      </c>
      <c r="D724" s="2" t="s">
        <v>7</v>
      </c>
      <c r="E724" s="2" t="s">
        <v>7</v>
      </c>
      <c r="F724" s="8" t="s">
        <v>232</v>
      </c>
      <c r="G724" s="2" t="s">
        <v>84</v>
      </c>
      <c r="H724" s="2"/>
      <c r="I724" s="72">
        <v>2303.6</v>
      </c>
    </row>
    <row r="725" spans="1:9" ht="42.75" customHeight="1" x14ac:dyDescent="0.3">
      <c r="A725" s="84"/>
      <c r="B725" s="124" t="s">
        <v>123</v>
      </c>
      <c r="C725" s="8" t="s">
        <v>49</v>
      </c>
      <c r="D725" s="2" t="s">
        <v>7</v>
      </c>
      <c r="E725" s="2" t="s">
        <v>7</v>
      </c>
      <c r="F725" s="8" t="s">
        <v>233</v>
      </c>
      <c r="G725" s="2"/>
      <c r="H725" s="72">
        <f>H726+H730</f>
        <v>0</v>
      </c>
      <c r="I725" s="72">
        <f>I726+I730</f>
        <v>20496.099999999999</v>
      </c>
    </row>
    <row r="726" spans="1:9" ht="51.75" customHeight="1" x14ac:dyDescent="0.3">
      <c r="A726" s="84"/>
      <c r="B726" s="124" t="s">
        <v>98</v>
      </c>
      <c r="C726" s="76" t="s">
        <v>49</v>
      </c>
      <c r="D726" s="83" t="s">
        <v>7</v>
      </c>
      <c r="E726" s="83" t="s">
        <v>7</v>
      </c>
      <c r="F726" s="76" t="s">
        <v>235</v>
      </c>
      <c r="G726" s="83"/>
      <c r="H726" s="298">
        <f>H727+H728+H729</f>
        <v>0</v>
      </c>
      <c r="I726" s="298">
        <f>I727+I728+I729</f>
        <v>18406.599999999999</v>
      </c>
    </row>
    <row r="727" spans="1:9" ht="38.25" customHeight="1" x14ac:dyDescent="0.3">
      <c r="A727" s="84"/>
      <c r="B727" s="220" t="s">
        <v>88</v>
      </c>
      <c r="C727" s="76" t="s">
        <v>49</v>
      </c>
      <c r="D727" s="109" t="s">
        <v>7</v>
      </c>
      <c r="E727" s="109" t="s">
        <v>7</v>
      </c>
      <c r="F727" s="76" t="s">
        <v>235</v>
      </c>
      <c r="G727" s="76" t="s">
        <v>86</v>
      </c>
      <c r="H727" s="72"/>
      <c r="I727" s="298">
        <f>14662.7+2018</f>
        <v>16680.7</v>
      </c>
    </row>
    <row r="728" spans="1:9" ht="68.25" customHeight="1" x14ac:dyDescent="0.3">
      <c r="A728" s="84"/>
      <c r="B728" s="104" t="s">
        <v>106</v>
      </c>
      <c r="C728" s="76" t="s">
        <v>49</v>
      </c>
      <c r="D728" s="109" t="s">
        <v>7</v>
      </c>
      <c r="E728" s="109" t="s">
        <v>7</v>
      </c>
      <c r="F728" s="76" t="s">
        <v>235</v>
      </c>
      <c r="G728" s="83" t="s">
        <v>84</v>
      </c>
      <c r="H728" s="72"/>
      <c r="I728" s="298">
        <v>1533.1</v>
      </c>
    </row>
    <row r="729" spans="1:9" ht="32.25" customHeight="1" x14ac:dyDescent="0.3">
      <c r="A729" s="84"/>
      <c r="B729" s="104" t="s">
        <v>165</v>
      </c>
      <c r="C729" s="76" t="s">
        <v>49</v>
      </c>
      <c r="D729" s="109" t="s">
        <v>7</v>
      </c>
      <c r="E729" s="109" t="s">
        <v>7</v>
      </c>
      <c r="F729" s="76" t="s">
        <v>235</v>
      </c>
      <c r="G729" s="83" t="s">
        <v>85</v>
      </c>
      <c r="H729" s="72"/>
      <c r="I729" s="298">
        <v>192.8</v>
      </c>
    </row>
    <row r="730" spans="1:9" ht="37.5" x14ac:dyDescent="0.3">
      <c r="A730" s="84"/>
      <c r="B730" s="104" t="s">
        <v>460</v>
      </c>
      <c r="C730" s="76" t="s">
        <v>49</v>
      </c>
      <c r="D730" s="109" t="s">
        <v>7</v>
      </c>
      <c r="E730" s="109" t="s">
        <v>7</v>
      </c>
      <c r="F730" s="76" t="s">
        <v>461</v>
      </c>
      <c r="G730" s="83"/>
      <c r="H730" s="72">
        <f>H731</f>
        <v>0</v>
      </c>
      <c r="I730" s="298">
        <f>I731</f>
        <v>2089.5</v>
      </c>
    </row>
    <row r="731" spans="1:9" ht="42" customHeight="1" x14ac:dyDescent="0.3">
      <c r="A731" s="84"/>
      <c r="B731" s="220" t="s">
        <v>88</v>
      </c>
      <c r="C731" s="76" t="s">
        <v>49</v>
      </c>
      <c r="D731" s="109" t="s">
        <v>7</v>
      </c>
      <c r="E731" s="109" t="s">
        <v>7</v>
      </c>
      <c r="F731" s="76" t="s">
        <v>461</v>
      </c>
      <c r="G731" s="83" t="s">
        <v>86</v>
      </c>
      <c r="H731" s="72"/>
      <c r="I731" s="298">
        <v>2089.5</v>
      </c>
    </row>
    <row r="732" spans="1:9" ht="28.5" customHeight="1" x14ac:dyDescent="0.3">
      <c r="A732" s="84"/>
      <c r="B732" s="220" t="s">
        <v>17</v>
      </c>
      <c r="C732" s="76" t="s">
        <v>49</v>
      </c>
      <c r="D732" s="109" t="s">
        <v>7</v>
      </c>
      <c r="E732" s="109" t="s">
        <v>11</v>
      </c>
      <c r="F732" s="76"/>
      <c r="G732" s="83"/>
      <c r="H732" s="298">
        <f t="shared" ref="H732:I734" si="55">H733</f>
        <v>0</v>
      </c>
      <c r="I732" s="298">
        <f t="shared" si="55"/>
        <v>2768.5</v>
      </c>
    </row>
    <row r="733" spans="1:9" ht="89.25" customHeight="1" x14ac:dyDescent="0.3">
      <c r="A733" s="84"/>
      <c r="B733" s="293" t="s">
        <v>521</v>
      </c>
      <c r="C733" s="76" t="s">
        <v>49</v>
      </c>
      <c r="D733" s="83" t="s">
        <v>7</v>
      </c>
      <c r="E733" s="83" t="s">
        <v>11</v>
      </c>
      <c r="F733" s="76" t="s">
        <v>230</v>
      </c>
      <c r="G733" s="83"/>
      <c r="H733" s="298">
        <f t="shared" si="55"/>
        <v>0</v>
      </c>
      <c r="I733" s="298">
        <f t="shared" si="55"/>
        <v>2768.5</v>
      </c>
    </row>
    <row r="734" spans="1:9" ht="42.75" customHeight="1" x14ac:dyDescent="0.3">
      <c r="A734" s="84"/>
      <c r="B734" s="124" t="s">
        <v>123</v>
      </c>
      <c r="C734" s="76" t="s">
        <v>49</v>
      </c>
      <c r="D734" s="83" t="s">
        <v>7</v>
      </c>
      <c r="E734" s="83" t="s">
        <v>11</v>
      </c>
      <c r="F734" s="76" t="s">
        <v>233</v>
      </c>
      <c r="G734" s="83"/>
      <c r="H734" s="298">
        <f t="shared" si="55"/>
        <v>0</v>
      </c>
      <c r="I734" s="298">
        <f t="shared" si="55"/>
        <v>2768.5</v>
      </c>
    </row>
    <row r="735" spans="1:9" ht="47.25" customHeight="1" x14ac:dyDescent="0.3">
      <c r="A735" s="84"/>
      <c r="B735" s="110" t="s">
        <v>94</v>
      </c>
      <c r="C735" s="76" t="s">
        <v>49</v>
      </c>
      <c r="D735" s="83" t="s">
        <v>7</v>
      </c>
      <c r="E735" s="83" t="s">
        <v>11</v>
      </c>
      <c r="F735" s="76" t="s">
        <v>234</v>
      </c>
      <c r="G735" s="83"/>
      <c r="H735" s="298">
        <f>H736+H737</f>
        <v>0</v>
      </c>
      <c r="I735" s="298">
        <f>I736+I737</f>
        <v>2768.5</v>
      </c>
    </row>
    <row r="736" spans="1:9" ht="44.25" customHeight="1" x14ac:dyDescent="0.3">
      <c r="A736" s="84"/>
      <c r="B736" s="257" t="s">
        <v>428</v>
      </c>
      <c r="C736" s="76" t="s">
        <v>49</v>
      </c>
      <c r="D736" s="83" t="s">
        <v>7</v>
      </c>
      <c r="E736" s="83" t="s">
        <v>11</v>
      </c>
      <c r="F736" s="76" t="s">
        <v>234</v>
      </c>
      <c r="G736" s="83" t="s">
        <v>83</v>
      </c>
      <c r="H736" s="298"/>
      <c r="I736" s="298">
        <f>2373.5+322.4</f>
        <v>2695.9</v>
      </c>
    </row>
    <row r="737" spans="1:9" ht="67.5" customHeight="1" x14ac:dyDescent="0.3">
      <c r="A737" s="84"/>
      <c r="B737" s="110" t="s">
        <v>106</v>
      </c>
      <c r="C737" s="76" t="s">
        <v>49</v>
      </c>
      <c r="D737" s="83" t="s">
        <v>7</v>
      </c>
      <c r="E737" s="83" t="s">
        <v>11</v>
      </c>
      <c r="F737" s="76" t="s">
        <v>234</v>
      </c>
      <c r="G737" s="83" t="s">
        <v>84</v>
      </c>
      <c r="H737" s="298"/>
      <c r="I737" s="298">
        <v>72.599999999999994</v>
      </c>
    </row>
    <row r="738" spans="1:9" ht="73.5" customHeight="1" x14ac:dyDescent="0.3">
      <c r="A738" s="25" t="s">
        <v>150</v>
      </c>
      <c r="B738" s="145" t="s">
        <v>626</v>
      </c>
      <c r="C738" s="18" t="s">
        <v>67</v>
      </c>
      <c r="D738" s="154"/>
      <c r="E738" s="154"/>
      <c r="F738" s="19"/>
      <c r="G738" s="154"/>
      <c r="H738" s="297">
        <f>H739+H750</f>
        <v>0</v>
      </c>
      <c r="I738" s="297">
        <f>I739+I750</f>
        <v>136655.80000000002</v>
      </c>
    </row>
    <row r="739" spans="1:9" ht="18.75" x14ac:dyDescent="0.3">
      <c r="A739" s="84"/>
      <c r="B739" s="14" t="s">
        <v>0</v>
      </c>
      <c r="C739" s="8" t="s">
        <v>67</v>
      </c>
      <c r="D739" s="11" t="s">
        <v>7</v>
      </c>
      <c r="E739" s="11"/>
      <c r="F739" s="8"/>
      <c r="G739" s="6"/>
      <c r="H739" s="302">
        <f>H740+H745</f>
        <v>0</v>
      </c>
      <c r="I739" s="302">
        <f>I740+I745</f>
        <v>22.7</v>
      </c>
    </row>
    <row r="740" spans="1:9" ht="26.25" customHeight="1" x14ac:dyDescent="0.3">
      <c r="A740" s="84"/>
      <c r="B740" s="247" t="s">
        <v>306</v>
      </c>
      <c r="C740" s="8" t="s">
        <v>67</v>
      </c>
      <c r="D740" s="2" t="s">
        <v>7</v>
      </c>
      <c r="E740" s="2" t="s">
        <v>7</v>
      </c>
      <c r="F740" s="8"/>
      <c r="G740" s="8"/>
      <c r="H740" s="72">
        <f t="shared" ref="H740:I741" si="56">H741</f>
        <v>-22.7</v>
      </c>
      <c r="I740" s="72">
        <f t="shared" si="56"/>
        <v>0</v>
      </c>
    </row>
    <row r="741" spans="1:9" ht="48.75" customHeight="1" x14ac:dyDescent="0.3">
      <c r="A741" s="84"/>
      <c r="B741" s="124" t="s">
        <v>523</v>
      </c>
      <c r="C741" s="8" t="s">
        <v>67</v>
      </c>
      <c r="D741" s="2" t="s">
        <v>7</v>
      </c>
      <c r="E741" s="2" t="s">
        <v>7</v>
      </c>
      <c r="F741" s="8" t="s">
        <v>226</v>
      </c>
      <c r="G741" s="8"/>
      <c r="H741" s="72">
        <f t="shared" si="56"/>
        <v>-22.7</v>
      </c>
      <c r="I741" s="72">
        <f t="shared" si="56"/>
        <v>0</v>
      </c>
    </row>
    <row r="742" spans="1:9" ht="72" customHeight="1" x14ac:dyDescent="0.3">
      <c r="A742" s="84"/>
      <c r="B742" s="120" t="s">
        <v>122</v>
      </c>
      <c r="C742" s="8" t="s">
        <v>67</v>
      </c>
      <c r="D742" s="2" t="s">
        <v>7</v>
      </c>
      <c r="E742" s="2" t="s">
        <v>7</v>
      </c>
      <c r="F742" s="8" t="s">
        <v>237</v>
      </c>
      <c r="G742" s="8"/>
      <c r="H742" s="72">
        <f>H743</f>
        <v>-22.7</v>
      </c>
      <c r="I742" s="72">
        <f>I743</f>
        <v>0</v>
      </c>
    </row>
    <row r="743" spans="1:9" ht="154.5" customHeight="1" x14ac:dyDescent="0.3">
      <c r="A743" s="84"/>
      <c r="B743" s="402" t="s">
        <v>384</v>
      </c>
      <c r="C743" s="78" t="s">
        <v>67</v>
      </c>
      <c r="D743" s="81" t="s">
        <v>7</v>
      </c>
      <c r="E743" s="78" t="s">
        <v>7</v>
      </c>
      <c r="F743" s="78" t="s">
        <v>592</v>
      </c>
      <c r="G743" s="29"/>
      <c r="H743" s="296">
        <f>H744</f>
        <v>-22.7</v>
      </c>
      <c r="I743" s="296">
        <f>I744</f>
        <v>0</v>
      </c>
    </row>
    <row r="744" spans="1:9" ht="62.25" customHeight="1" x14ac:dyDescent="0.3">
      <c r="A744" s="84"/>
      <c r="B744" s="104" t="s">
        <v>106</v>
      </c>
      <c r="C744" s="78" t="s">
        <v>67</v>
      </c>
      <c r="D744" s="81" t="s">
        <v>7</v>
      </c>
      <c r="E744" s="78" t="s">
        <v>7</v>
      </c>
      <c r="F744" s="78" t="s">
        <v>592</v>
      </c>
      <c r="G744" s="29" t="s">
        <v>84</v>
      </c>
      <c r="H744" s="72">
        <v>-22.7</v>
      </c>
      <c r="I744" s="296">
        <f>22.7-22.7</f>
        <v>0</v>
      </c>
    </row>
    <row r="745" spans="1:9" ht="62.25" customHeight="1" x14ac:dyDescent="0.3">
      <c r="A745" s="84"/>
      <c r="B745" s="220" t="s">
        <v>17</v>
      </c>
      <c r="C745" s="78"/>
      <c r="D745" s="81" t="s">
        <v>7</v>
      </c>
      <c r="E745" s="78" t="s">
        <v>11</v>
      </c>
      <c r="F745" s="78"/>
      <c r="G745" s="29"/>
      <c r="H745" s="72">
        <f t="shared" ref="H745:I748" si="57">H746</f>
        <v>22.7</v>
      </c>
      <c r="I745" s="72">
        <f t="shared" si="57"/>
        <v>22.7</v>
      </c>
    </row>
    <row r="746" spans="1:9" ht="62.25" customHeight="1" x14ac:dyDescent="0.3">
      <c r="A746" s="84"/>
      <c r="B746" s="124" t="s">
        <v>523</v>
      </c>
      <c r="C746" s="8" t="s">
        <v>67</v>
      </c>
      <c r="D746" s="2" t="s">
        <v>7</v>
      </c>
      <c r="E746" s="2" t="s">
        <v>11</v>
      </c>
      <c r="F746" s="8" t="s">
        <v>226</v>
      </c>
      <c r="G746" s="8"/>
      <c r="H746" s="72">
        <f t="shared" si="57"/>
        <v>22.7</v>
      </c>
      <c r="I746" s="72">
        <f t="shared" si="57"/>
        <v>22.7</v>
      </c>
    </row>
    <row r="747" spans="1:9" ht="56.25" x14ac:dyDescent="0.3">
      <c r="A747" s="84"/>
      <c r="B747" s="120" t="s">
        <v>122</v>
      </c>
      <c r="C747" s="8" t="s">
        <v>67</v>
      </c>
      <c r="D747" s="2" t="s">
        <v>7</v>
      </c>
      <c r="E747" s="2" t="s">
        <v>11</v>
      </c>
      <c r="F747" s="8" t="s">
        <v>237</v>
      </c>
      <c r="G747" s="8"/>
      <c r="H747" s="72">
        <f t="shared" si="57"/>
        <v>22.7</v>
      </c>
      <c r="I747" s="72">
        <f t="shared" si="57"/>
        <v>22.7</v>
      </c>
    </row>
    <row r="748" spans="1:9" ht="150" x14ac:dyDescent="0.3">
      <c r="A748" s="84"/>
      <c r="B748" s="402" t="s">
        <v>384</v>
      </c>
      <c r="C748" s="78" t="s">
        <v>67</v>
      </c>
      <c r="D748" s="81" t="s">
        <v>7</v>
      </c>
      <c r="E748" s="78" t="s">
        <v>11</v>
      </c>
      <c r="F748" s="78" t="s">
        <v>592</v>
      </c>
      <c r="G748" s="29"/>
      <c r="H748" s="72">
        <f t="shared" si="57"/>
        <v>22.7</v>
      </c>
      <c r="I748" s="72">
        <f t="shared" si="57"/>
        <v>22.7</v>
      </c>
    </row>
    <row r="749" spans="1:9" ht="56.25" x14ac:dyDescent="0.3">
      <c r="A749" s="84"/>
      <c r="B749" s="104" t="s">
        <v>106</v>
      </c>
      <c r="C749" s="78" t="s">
        <v>67</v>
      </c>
      <c r="D749" s="81" t="s">
        <v>7</v>
      </c>
      <c r="E749" s="78" t="s">
        <v>11</v>
      </c>
      <c r="F749" s="78" t="s">
        <v>592</v>
      </c>
      <c r="G749" s="29" t="s">
        <v>84</v>
      </c>
      <c r="H749" s="72">
        <v>22.7</v>
      </c>
      <c r="I749" s="296">
        <v>22.7</v>
      </c>
    </row>
    <row r="750" spans="1:9" ht="35.25" customHeight="1" x14ac:dyDescent="0.3">
      <c r="A750" s="84"/>
      <c r="B750" s="15" t="s">
        <v>28</v>
      </c>
      <c r="C750" s="6" t="s">
        <v>67</v>
      </c>
      <c r="D750" s="7" t="s">
        <v>23</v>
      </c>
      <c r="E750" s="7"/>
      <c r="F750" s="8"/>
      <c r="G750" s="7"/>
      <c r="H750" s="299">
        <f>H751+H764</f>
        <v>0</v>
      </c>
      <c r="I750" s="299">
        <f>I751+I764</f>
        <v>136633.1</v>
      </c>
    </row>
    <row r="751" spans="1:9" ht="24" customHeight="1" x14ac:dyDescent="0.3">
      <c r="A751" s="84"/>
      <c r="B751" s="140" t="s">
        <v>54</v>
      </c>
      <c r="C751" s="8" t="s">
        <v>67</v>
      </c>
      <c r="D751" s="9" t="s">
        <v>23</v>
      </c>
      <c r="E751" s="9" t="s">
        <v>10</v>
      </c>
      <c r="F751" s="30"/>
      <c r="G751" s="29"/>
      <c r="H751" s="296">
        <f>H752</f>
        <v>0</v>
      </c>
      <c r="I751" s="296">
        <f>I752</f>
        <v>121463.9</v>
      </c>
    </row>
    <row r="752" spans="1:9" ht="62.25" customHeight="1" x14ac:dyDescent="0.3">
      <c r="A752" s="84"/>
      <c r="B752" s="161" t="s">
        <v>505</v>
      </c>
      <c r="C752" s="8" t="s">
        <v>67</v>
      </c>
      <c r="D752" s="9" t="s">
        <v>23</v>
      </c>
      <c r="E752" s="9" t="s">
        <v>10</v>
      </c>
      <c r="F752" s="30" t="s">
        <v>229</v>
      </c>
      <c r="G752" s="29"/>
      <c r="H752" s="72">
        <f>H753</f>
        <v>0</v>
      </c>
      <c r="I752" s="72">
        <f>I753</f>
        <v>121463.9</v>
      </c>
    </row>
    <row r="753" spans="1:22" ht="45" customHeight="1" x14ac:dyDescent="0.3">
      <c r="A753" s="84"/>
      <c r="B753" s="140" t="s">
        <v>105</v>
      </c>
      <c r="C753" s="8" t="s">
        <v>67</v>
      </c>
      <c r="D753" s="29" t="s">
        <v>23</v>
      </c>
      <c r="E753" s="29" t="s">
        <v>10</v>
      </c>
      <c r="F753" s="30" t="s">
        <v>236</v>
      </c>
      <c r="G753" s="29"/>
      <c r="H753" s="296">
        <f>H754+H756+H758+H760+H762</f>
        <v>0</v>
      </c>
      <c r="I753" s="296">
        <f>I754+I756+I758+I760+I762</f>
        <v>121463.9</v>
      </c>
    </row>
    <row r="754" spans="1:22" ht="168.75" x14ac:dyDescent="0.3">
      <c r="A754" s="84"/>
      <c r="B754" s="404" t="s">
        <v>463</v>
      </c>
      <c r="C754" s="78" t="s">
        <v>67</v>
      </c>
      <c r="D754" s="81" t="s">
        <v>23</v>
      </c>
      <c r="E754" s="81" t="s">
        <v>10</v>
      </c>
      <c r="F754" s="79" t="s">
        <v>590</v>
      </c>
      <c r="G754" s="29"/>
      <c r="H754" s="296">
        <f>H755</f>
        <v>0</v>
      </c>
      <c r="I754" s="296">
        <f>I755</f>
        <v>66620.5</v>
      </c>
      <c r="P754" s="564"/>
      <c r="Q754" s="519"/>
      <c r="R754" s="519"/>
      <c r="S754" s="519"/>
      <c r="T754" s="519"/>
      <c r="U754" s="519"/>
      <c r="V754" s="519"/>
    </row>
    <row r="755" spans="1:22" ht="40.5" customHeight="1" x14ac:dyDescent="0.3">
      <c r="A755" s="84"/>
      <c r="B755" s="97" t="s">
        <v>304</v>
      </c>
      <c r="C755" s="78" t="s">
        <v>67</v>
      </c>
      <c r="D755" s="81" t="s">
        <v>23</v>
      </c>
      <c r="E755" s="81" t="s">
        <v>10</v>
      </c>
      <c r="F755" s="79" t="s">
        <v>590</v>
      </c>
      <c r="G755" s="29" t="s">
        <v>303</v>
      </c>
      <c r="H755" s="29"/>
      <c r="I755" s="296">
        <v>66620.5</v>
      </c>
      <c r="P755" s="410"/>
    </row>
    <row r="756" spans="1:22" ht="108.75" customHeight="1" x14ac:dyDescent="0.3">
      <c r="A756" s="84"/>
      <c r="B756" s="97" t="s">
        <v>356</v>
      </c>
      <c r="C756" s="78" t="s">
        <v>67</v>
      </c>
      <c r="D756" s="81" t="s">
        <v>23</v>
      </c>
      <c r="E756" s="81" t="s">
        <v>10</v>
      </c>
      <c r="F756" s="79" t="s">
        <v>586</v>
      </c>
      <c r="G756" s="29"/>
      <c r="H756" s="296">
        <f>H757</f>
        <v>0</v>
      </c>
      <c r="I756" s="296">
        <f>I757</f>
        <v>378.5</v>
      </c>
      <c r="P756" s="410"/>
    </row>
    <row r="757" spans="1:22" ht="50.25" customHeight="1" x14ac:dyDescent="0.3">
      <c r="A757" s="84"/>
      <c r="B757" s="97" t="s">
        <v>304</v>
      </c>
      <c r="C757" s="78" t="s">
        <v>67</v>
      </c>
      <c r="D757" s="81" t="s">
        <v>23</v>
      </c>
      <c r="E757" s="81" t="s">
        <v>10</v>
      </c>
      <c r="F757" s="79" t="s">
        <v>586</v>
      </c>
      <c r="G757" s="29" t="s">
        <v>303</v>
      </c>
      <c r="H757" s="29"/>
      <c r="I757" s="296">
        <v>378.5</v>
      </c>
      <c r="P757" s="410"/>
    </row>
    <row r="758" spans="1:22" ht="106.5" customHeight="1" x14ac:dyDescent="0.3">
      <c r="A758" s="84"/>
      <c r="B758" s="98" t="s">
        <v>370</v>
      </c>
      <c r="C758" s="78" t="s">
        <v>67</v>
      </c>
      <c r="D758" s="81" t="s">
        <v>23</v>
      </c>
      <c r="E758" s="81" t="s">
        <v>10</v>
      </c>
      <c r="F758" s="79" t="s">
        <v>589</v>
      </c>
      <c r="G758" s="29"/>
      <c r="H758" s="296">
        <f>H759</f>
        <v>0</v>
      </c>
      <c r="I758" s="296">
        <f>I759</f>
        <v>54067.6</v>
      </c>
      <c r="P758" s="564"/>
      <c r="Q758" s="519"/>
      <c r="R758" s="519"/>
      <c r="S758" s="519"/>
      <c r="T758" s="519"/>
      <c r="U758" s="519"/>
      <c r="V758" s="519"/>
    </row>
    <row r="759" spans="1:22" ht="45.75" customHeight="1" x14ac:dyDescent="0.3">
      <c r="A759" s="84"/>
      <c r="B759" s="98" t="s">
        <v>304</v>
      </c>
      <c r="C759" s="78" t="s">
        <v>67</v>
      </c>
      <c r="D759" s="81" t="s">
        <v>23</v>
      </c>
      <c r="E759" s="81" t="s">
        <v>10</v>
      </c>
      <c r="F759" s="79" t="s">
        <v>589</v>
      </c>
      <c r="G759" s="29" t="s">
        <v>303</v>
      </c>
      <c r="H759" s="29"/>
      <c r="I759" s="296">
        <v>54067.6</v>
      </c>
      <c r="P759" s="342"/>
      <c r="Q759" s="341"/>
      <c r="R759" s="341"/>
      <c r="S759" s="341"/>
      <c r="T759" s="341"/>
      <c r="U759" s="341"/>
      <c r="V759" s="341"/>
    </row>
    <row r="760" spans="1:22" ht="120.75" customHeight="1" x14ac:dyDescent="0.3">
      <c r="A760" s="84"/>
      <c r="B760" s="97" t="s">
        <v>359</v>
      </c>
      <c r="C760" s="78" t="s">
        <v>67</v>
      </c>
      <c r="D760" s="81" t="s">
        <v>23</v>
      </c>
      <c r="E760" s="81" t="s">
        <v>10</v>
      </c>
      <c r="F760" s="79" t="s">
        <v>587</v>
      </c>
      <c r="G760" s="29"/>
      <c r="H760" s="296">
        <f>H761</f>
        <v>0</v>
      </c>
      <c r="I760" s="296">
        <f>I761</f>
        <v>386.9</v>
      </c>
      <c r="P760" s="564"/>
      <c r="Q760" s="519"/>
      <c r="R760" s="519"/>
      <c r="S760" s="519"/>
      <c r="T760" s="519"/>
      <c r="U760" s="519"/>
      <c r="V760" s="519"/>
    </row>
    <row r="761" spans="1:22" ht="45.75" customHeight="1" x14ac:dyDescent="0.3">
      <c r="A761" s="84"/>
      <c r="B761" s="97" t="s">
        <v>304</v>
      </c>
      <c r="C761" s="78" t="s">
        <v>67</v>
      </c>
      <c r="D761" s="81" t="s">
        <v>23</v>
      </c>
      <c r="E761" s="81" t="s">
        <v>10</v>
      </c>
      <c r="F761" s="79" t="s">
        <v>587</v>
      </c>
      <c r="G761" s="29" t="s">
        <v>303</v>
      </c>
      <c r="H761" s="29"/>
      <c r="I761" s="296">
        <v>386.9</v>
      </c>
      <c r="P761" s="342"/>
      <c r="Q761" s="341"/>
      <c r="R761" s="341"/>
      <c r="S761" s="341"/>
      <c r="T761" s="341"/>
      <c r="U761" s="341"/>
      <c r="V761" s="341"/>
    </row>
    <row r="762" spans="1:22" ht="221.25" customHeight="1" x14ac:dyDescent="0.3">
      <c r="A762" s="84"/>
      <c r="B762" s="403" t="s">
        <v>369</v>
      </c>
      <c r="C762" s="78" t="s">
        <v>67</v>
      </c>
      <c r="D762" s="366" t="s">
        <v>23</v>
      </c>
      <c r="E762" s="366" t="s">
        <v>10</v>
      </c>
      <c r="F762" s="79" t="s">
        <v>591</v>
      </c>
      <c r="G762" s="84"/>
      <c r="H762" s="296">
        <f>H763</f>
        <v>0</v>
      </c>
      <c r="I762" s="296">
        <f>I763</f>
        <v>10.4</v>
      </c>
      <c r="P762" s="416"/>
      <c r="Q762" s="414"/>
      <c r="R762" s="414"/>
      <c r="S762" s="414"/>
      <c r="T762" s="414"/>
      <c r="U762" s="414"/>
      <c r="V762" s="414"/>
    </row>
    <row r="763" spans="1:22" ht="26.25" customHeight="1" x14ac:dyDescent="0.3">
      <c r="A763" s="84"/>
      <c r="B763" s="97" t="s">
        <v>164</v>
      </c>
      <c r="C763" s="78" t="s">
        <v>67</v>
      </c>
      <c r="D763" s="366" t="s">
        <v>23</v>
      </c>
      <c r="E763" s="366" t="s">
        <v>10</v>
      </c>
      <c r="F763" s="79" t="s">
        <v>591</v>
      </c>
      <c r="G763" s="31">
        <v>360</v>
      </c>
      <c r="H763" s="31"/>
      <c r="I763" s="296">
        <v>10.4</v>
      </c>
      <c r="P763" s="416"/>
      <c r="Q763" s="414"/>
      <c r="R763" s="414"/>
      <c r="S763" s="414"/>
      <c r="T763" s="414"/>
      <c r="U763" s="414"/>
      <c r="V763" s="414"/>
    </row>
    <row r="764" spans="1:22" ht="37.5" x14ac:dyDescent="0.3">
      <c r="A764" s="84"/>
      <c r="B764" s="97" t="s">
        <v>80</v>
      </c>
      <c r="C764" s="78" t="s">
        <v>67</v>
      </c>
      <c r="D764" s="81" t="s">
        <v>23</v>
      </c>
      <c r="E764" s="81" t="s">
        <v>4</v>
      </c>
      <c r="F764" s="79"/>
      <c r="G764" s="29"/>
      <c r="H764" s="296">
        <f>H771+H776+H765</f>
        <v>0</v>
      </c>
      <c r="I764" s="296">
        <f>I771+I776+I765</f>
        <v>15169.2</v>
      </c>
    </row>
    <row r="765" spans="1:22" ht="56.25" x14ac:dyDescent="0.3">
      <c r="A765" s="84"/>
      <c r="B765" s="441" t="s">
        <v>466</v>
      </c>
      <c r="C765" s="78" t="s">
        <v>67</v>
      </c>
      <c r="D765" s="81" t="s">
        <v>23</v>
      </c>
      <c r="E765" s="81" t="s">
        <v>4</v>
      </c>
      <c r="F765" s="30" t="s">
        <v>181</v>
      </c>
      <c r="G765" s="29"/>
      <c r="H765" s="296">
        <f t="shared" ref="H765:I766" si="58">H766</f>
        <v>0</v>
      </c>
      <c r="I765" s="296">
        <f t="shared" si="58"/>
        <v>933.40000000000009</v>
      </c>
    </row>
    <row r="766" spans="1:22" ht="80.25" customHeight="1" x14ac:dyDescent="0.3">
      <c r="A766" s="84"/>
      <c r="B766" s="466" t="s">
        <v>467</v>
      </c>
      <c r="C766" s="78" t="s">
        <v>67</v>
      </c>
      <c r="D766" s="81" t="s">
        <v>23</v>
      </c>
      <c r="E766" s="81" t="s">
        <v>4</v>
      </c>
      <c r="F766" s="30" t="s">
        <v>284</v>
      </c>
      <c r="G766" s="29"/>
      <c r="H766" s="296">
        <f t="shared" si="58"/>
        <v>0</v>
      </c>
      <c r="I766" s="296">
        <f t="shared" si="58"/>
        <v>933.40000000000009</v>
      </c>
    </row>
    <row r="767" spans="1:22" ht="66" customHeight="1" x14ac:dyDescent="0.3">
      <c r="A767" s="84"/>
      <c r="B767" s="293" t="s">
        <v>421</v>
      </c>
      <c r="C767" s="78" t="s">
        <v>67</v>
      </c>
      <c r="D767" s="81" t="s">
        <v>23</v>
      </c>
      <c r="E767" s="81" t="s">
        <v>4</v>
      </c>
      <c r="F767" s="30" t="s">
        <v>422</v>
      </c>
      <c r="G767" s="29"/>
      <c r="H767" s="296">
        <f>H768</f>
        <v>0</v>
      </c>
      <c r="I767" s="296">
        <f>I768</f>
        <v>933.40000000000009</v>
      </c>
    </row>
    <row r="768" spans="1:22" ht="249" customHeight="1" x14ac:dyDescent="0.3">
      <c r="A768" s="84"/>
      <c r="B768" s="482" t="s">
        <v>687</v>
      </c>
      <c r="C768" s="486" t="s">
        <v>67</v>
      </c>
      <c r="D768" s="487" t="s">
        <v>23</v>
      </c>
      <c r="E768" s="487" t="s">
        <v>4</v>
      </c>
      <c r="F768" s="488" t="s">
        <v>659</v>
      </c>
      <c r="G768" s="489"/>
      <c r="H768" s="490">
        <f>H769+H770</f>
        <v>0</v>
      </c>
      <c r="I768" s="490">
        <f>I769+I770</f>
        <v>933.40000000000009</v>
      </c>
    </row>
    <row r="769" spans="1:20" ht="44.25" customHeight="1" x14ac:dyDescent="0.3">
      <c r="A769" s="84"/>
      <c r="B769" s="220" t="s">
        <v>428</v>
      </c>
      <c r="C769" s="78" t="s">
        <v>67</v>
      </c>
      <c r="D769" s="81" t="s">
        <v>23</v>
      </c>
      <c r="E769" s="81" t="s">
        <v>4</v>
      </c>
      <c r="F769" s="82" t="s">
        <v>659</v>
      </c>
      <c r="G769" s="29" t="s">
        <v>83</v>
      </c>
      <c r="H769" s="29"/>
      <c r="I769" s="296">
        <v>849.2</v>
      </c>
    </row>
    <row r="770" spans="1:20" ht="63.75" customHeight="1" x14ac:dyDescent="0.3">
      <c r="A770" s="84"/>
      <c r="B770" s="104" t="s">
        <v>106</v>
      </c>
      <c r="C770" s="78" t="s">
        <v>67</v>
      </c>
      <c r="D770" s="81" t="s">
        <v>23</v>
      </c>
      <c r="E770" s="81" t="s">
        <v>4</v>
      </c>
      <c r="F770" s="82" t="s">
        <v>659</v>
      </c>
      <c r="G770" s="29" t="s">
        <v>84</v>
      </c>
      <c r="H770" s="29"/>
      <c r="I770" s="296">
        <v>84.2</v>
      </c>
    </row>
    <row r="771" spans="1:20" ht="60" customHeight="1" x14ac:dyDescent="0.3">
      <c r="A771" s="84"/>
      <c r="B771" s="102" t="s">
        <v>524</v>
      </c>
      <c r="C771" s="78" t="s">
        <v>67</v>
      </c>
      <c r="D771" s="81" t="s">
        <v>23</v>
      </c>
      <c r="E771" s="81" t="s">
        <v>4</v>
      </c>
      <c r="F771" s="79" t="s">
        <v>226</v>
      </c>
      <c r="G771" s="29"/>
      <c r="H771" s="296">
        <f>H772</f>
        <v>0</v>
      </c>
      <c r="I771" s="296">
        <f>I772</f>
        <v>933.6</v>
      </c>
    </row>
    <row r="772" spans="1:20" ht="64.5" customHeight="1" x14ac:dyDescent="0.3">
      <c r="A772" s="84"/>
      <c r="B772" s="405" t="s">
        <v>122</v>
      </c>
      <c r="C772" s="78" t="s">
        <v>67</v>
      </c>
      <c r="D772" s="80" t="s">
        <v>23</v>
      </c>
      <c r="E772" s="80" t="s">
        <v>4</v>
      </c>
      <c r="F772" s="78" t="s">
        <v>237</v>
      </c>
      <c r="G772" s="29"/>
      <c r="H772" s="296">
        <f>H773</f>
        <v>0</v>
      </c>
      <c r="I772" s="296">
        <f>I773</f>
        <v>933.6</v>
      </c>
    </row>
    <row r="773" spans="1:20" ht="123" customHeight="1" x14ac:dyDescent="0.3">
      <c r="A773" s="84"/>
      <c r="B773" s="102" t="s">
        <v>430</v>
      </c>
      <c r="C773" s="406" t="s">
        <v>67</v>
      </c>
      <c r="D773" s="407" t="s">
        <v>23</v>
      </c>
      <c r="E773" s="407" t="s">
        <v>4</v>
      </c>
      <c r="F773" s="408" t="s">
        <v>588</v>
      </c>
      <c r="G773" s="109"/>
      <c r="H773" s="296">
        <f>H774+H775</f>
        <v>0</v>
      </c>
      <c r="I773" s="296">
        <f>I774+I775</f>
        <v>933.6</v>
      </c>
    </row>
    <row r="774" spans="1:20" ht="43.5" customHeight="1" x14ac:dyDescent="0.3">
      <c r="A774" s="84"/>
      <c r="B774" s="220" t="s">
        <v>428</v>
      </c>
      <c r="C774" s="406" t="s">
        <v>67</v>
      </c>
      <c r="D774" s="407" t="s">
        <v>23</v>
      </c>
      <c r="E774" s="407" t="s">
        <v>4</v>
      </c>
      <c r="F774" s="408" t="s">
        <v>588</v>
      </c>
      <c r="G774" s="109" t="s">
        <v>83</v>
      </c>
      <c r="H774" s="109"/>
      <c r="I774" s="296">
        <v>849.4</v>
      </c>
    </row>
    <row r="775" spans="1:20" ht="61.5" customHeight="1" x14ac:dyDescent="0.3">
      <c r="A775" s="84"/>
      <c r="B775" s="104" t="s">
        <v>106</v>
      </c>
      <c r="C775" s="406" t="s">
        <v>67</v>
      </c>
      <c r="D775" s="407" t="s">
        <v>23</v>
      </c>
      <c r="E775" s="407" t="s">
        <v>4</v>
      </c>
      <c r="F775" s="408" t="s">
        <v>588</v>
      </c>
      <c r="G775" s="109" t="s">
        <v>84</v>
      </c>
      <c r="H775" s="109"/>
      <c r="I775" s="296">
        <v>84.2</v>
      </c>
    </row>
    <row r="776" spans="1:20" ht="58.5" customHeight="1" x14ac:dyDescent="0.3">
      <c r="A776" s="84"/>
      <c r="B776" s="161" t="s">
        <v>507</v>
      </c>
      <c r="C776" s="8" t="s">
        <v>67</v>
      </c>
      <c r="D776" s="29" t="s">
        <v>23</v>
      </c>
      <c r="E776" s="29" t="s">
        <v>4</v>
      </c>
      <c r="F776" s="30" t="s">
        <v>229</v>
      </c>
      <c r="G776" s="29"/>
      <c r="H776" s="296">
        <f>H777</f>
        <v>0</v>
      </c>
      <c r="I776" s="296">
        <f>I777</f>
        <v>13302.2</v>
      </c>
    </row>
    <row r="777" spans="1:20" ht="43.5" customHeight="1" x14ac:dyDescent="0.3">
      <c r="A777" s="84"/>
      <c r="B777" s="140" t="s">
        <v>105</v>
      </c>
      <c r="C777" s="8" t="s">
        <v>67</v>
      </c>
      <c r="D777" s="29" t="s">
        <v>23</v>
      </c>
      <c r="E777" s="29" t="s">
        <v>4</v>
      </c>
      <c r="F777" s="30" t="s">
        <v>236</v>
      </c>
      <c r="G777" s="29"/>
      <c r="H777" s="296">
        <f>H781+H778</f>
        <v>0</v>
      </c>
      <c r="I777" s="296">
        <f>I781+I778</f>
        <v>13302.2</v>
      </c>
    </row>
    <row r="778" spans="1:20" ht="277.5" customHeight="1" x14ac:dyDescent="0.3">
      <c r="A778" s="84"/>
      <c r="B778" s="409" t="s">
        <v>358</v>
      </c>
      <c r="C778" s="78" t="s">
        <v>67</v>
      </c>
      <c r="D778" s="81" t="s">
        <v>23</v>
      </c>
      <c r="E778" s="81" t="s">
        <v>4</v>
      </c>
      <c r="F778" s="79" t="s">
        <v>585</v>
      </c>
      <c r="G778" s="29"/>
      <c r="H778" s="296">
        <f>H779+H780</f>
        <v>0</v>
      </c>
      <c r="I778" s="296">
        <f>I779+I780</f>
        <v>1883.1</v>
      </c>
    </row>
    <row r="779" spans="1:20" ht="42.75" customHeight="1" x14ac:dyDescent="0.3">
      <c r="A779" s="84"/>
      <c r="B779" s="98" t="s">
        <v>428</v>
      </c>
      <c r="C779" s="78" t="s">
        <v>67</v>
      </c>
      <c r="D779" s="81" t="s">
        <v>23</v>
      </c>
      <c r="E779" s="81" t="s">
        <v>4</v>
      </c>
      <c r="F779" s="79" t="s">
        <v>585</v>
      </c>
      <c r="G779" s="29" t="s">
        <v>83</v>
      </c>
      <c r="H779" s="29"/>
      <c r="I779" s="296">
        <v>1630.5</v>
      </c>
    </row>
    <row r="780" spans="1:20" ht="64.5" customHeight="1" x14ac:dyDescent="0.3">
      <c r="A780" s="84"/>
      <c r="B780" s="95" t="s">
        <v>106</v>
      </c>
      <c r="C780" s="78" t="s">
        <v>67</v>
      </c>
      <c r="D780" s="81" t="s">
        <v>23</v>
      </c>
      <c r="E780" s="81" t="s">
        <v>4</v>
      </c>
      <c r="F780" s="79" t="s">
        <v>585</v>
      </c>
      <c r="G780" s="29" t="s">
        <v>84</v>
      </c>
      <c r="H780" s="29"/>
      <c r="I780" s="296">
        <v>252.6</v>
      </c>
    </row>
    <row r="781" spans="1:20" ht="78" customHeight="1" x14ac:dyDescent="0.3">
      <c r="A781" s="84"/>
      <c r="B781" s="95" t="s">
        <v>357</v>
      </c>
      <c r="C781" s="78" t="s">
        <v>67</v>
      </c>
      <c r="D781" s="81" t="s">
        <v>23</v>
      </c>
      <c r="E781" s="81" t="s">
        <v>4</v>
      </c>
      <c r="F781" s="79" t="s">
        <v>584</v>
      </c>
      <c r="G781" s="29"/>
      <c r="H781" s="296">
        <f>H782+H783</f>
        <v>0</v>
      </c>
      <c r="I781" s="296">
        <f>I782+I783</f>
        <v>11419.1</v>
      </c>
      <c r="P781" s="564"/>
      <c r="Q781" s="519"/>
      <c r="R781" s="519"/>
      <c r="S781" s="519"/>
      <c r="T781" s="519"/>
    </row>
    <row r="782" spans="1:20" ht="37.5" x14ac:dyDescent="0.3">
      <c r="A782" s="84"/>
      <c r="B782" s="98" t="s">
        <v>428</v>
      </c>
      <c r="C782" s="78" t="s">
        <v>67</v>
      </c>
      <c r="D782" s="81" t="s">
        <v>23</v>
      </c>
      <c r="E782" s="81" t="s">
        <v>4</v>
      </c>
      <c r="F782" s="79" t="s">
        <v>584</v>
      </c>
      <c r="G782" s="29" t="s">
        <v>83</v>
      </c>
      <c r="H782" s="29"/>
      <c r="I782" s="296">
        <v>10562.9</v>
      </c>
    </row>
    <row r="783" spans="1:20" ht="65.25" customHeight="1" x14ac:dyDescent="0.3">
      <c r="A783" s="84"/>
      <c r="B783" s="95" t="s">
        <v>106</v>
      </c>
      <c r="C783" s="78" t="s">
        <v>67</v>
      </c>
      <c r="D783" s="81" t="s">
        <v>23</v>
      </c>
      <c r="E783" s="81" t="s">
        <v>4</v>
      </c>
      <c r="F783" s="79" t="s">
        <v>584</v>
      </c>
      <c r="G783" s="29" t="s">
        <v>84</v>
      </c>
      <c r="H783" s="29"/>
      <c r="I783" s="296">
        <v>856.2</v>
      </c>
    </row>
    <row r="784" spans="1:20" ht="14.25" customHeight="1" x14ac:dyDescent="0.3">
      <c r="A784" s="84"/>
      <c r="B784" s="193"/>
      <c r="C784" s="8"/>
      <c r="D784" s="29"/>
      <c r="E784" s="29"/>
      <c r="F784" s="30"/>
      <c r="G784" s="29"/>
      <c r="H784" s="29"/>
      <c r="I784" s="190"/>
    </row>
    <row r="785" spans="2:9" ht="48" customHeight="1" x14ac:dyDescent="0.3">
      <c r="B785" s="514" t="s">
        <v>737</v>
      </c>
      <c r="C785" s="520"/>
      <c r="I785" s="64" t="s">
        <v>738</v>
      </c>
    </row>
    <row r="786" spans="2:9" ht="18.75" x14ac:dyDescent="0.3">
      <c r="B786" s="85"/>
    </row>
  </sheetData>
  <mergeCells count="34">
    <mergeCell ref="E2:I2"/>
    <mergeCell ref="J2:K2"/>
    <mergeCell ref="E3:I3"/>
    <mergeCell ref="J3:K3"/>
    <mergeCell ref="E4:I4"/>
    <mergeCell ref="J4:K4"/>
    <mergeCell ref="E5:I5"/>
    <mergeCell ref="J5:K5"/>
    <mergeCell ref="E6:I6"/>
    <mergeCell ref="J6:K6"/>
    <mergeCell ref="P781:T781"/>
    <mergeCell ref="P629:W629"/>
    <mergeCell ref="P515:U515"/>
    <mergeCell ref="P536:T536"/>
    <mergeCell ref="P539:U539"/>
    <mergeCell ref="P754:V754"/>
    <mergeCell ref="P758:V758"/>
    <mergeCell ref="P760:V760"/>
    <mergeCell ref="E9:I9"/>
    <mergeCell ref="E13:I13"/>
    <mergeCell ref="E10:I10"/>
    <mergeCell ref="E11:I11"/>
    <mergeCell ref="E12:I12"/>
    <mergeCell ref="H20:I21"/>
    <mergeCell ref="B785:C785"/>
    <mergeCell ref="A17:I17"/>
    <mergeCell ref="A20:A22"/>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7" manualBreakCount="7">
    <brk id="439" max="8" man="1"/>
    <brk id="498" max="8" man="1"/>
    <brk id="547" max="8" man="1"/>
    <brk id="626" max="8" man="1"/>
    <brk id="644" max="8" man="1"/>
    <brk id="665" max="8" man="1"/>
    <brk id="68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2025-01-28T12:04:07Z</cp:lastPrinted>
  <dcterms:created xsi:type="dcterms:W3CDTF">2002-11-07T15:25:18Z</dcterms:created>
  <dcterms:modified xsi:type="dcterms:W3CDTF">2025-02-19T13:59:04Z</dcterms:modified>
</cp:coreProperties>
</file>